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W:\WSPÓLNY\KONSERWACJA 2019\"/>
    </mc:Choice>
  </mc:AlternateContent>
  <xr:revisionPtr revIDLastSave="0" documentId="13_ncr:1_{B1D15182-4E45-4306-9F3E-6F7F6F044D86}" xr6:coauthVersionLast="38" xr6:coauthVersionMax="38" xr10:uidLastSave="{00000000-0000-0000-0000-000000000000}"/>
  <workbookProtection workbookPassword="CE28" lockStructure="1"/>
  <bookViews>
    <workbookView xWindow="14388" yWindow="348" windowWidth="14436" windowHeight="11280" tabRatio="798" xr2:uid="{00000000-000D-0000-FFFF-FFFF00000000}"/>
  </bookViews>
  <sheets>
    <sheet name="Przedecz" sheetId="69" r:id="rId1"/>
    <sheet name="Strzałkowo" sheetId="17" r:id="rId2"/>
    <sheet name="Babiak" sheetId="116" r:id="rId3"/>
    <sheet name="Brudzew" sheetId="117" r:id="rId4"/>
    <sheet name="Chodów" sheetId="56" r:id="rId5"/>
    <sheet name="Dąbie" sheetId="57" r:id="rId6"/>
    <sheet name="Dobra" sheetId="58" r:id="rId7"/>
    <sheet name="Golina" sheetId="76" r:id="rId8"/>
    <sheet name="Grabów" sheetId="59" r:id="rId9"/>
    <sheet name="Grzegorzew" sheetId="60" r:id="rId10"/>
    <sheet name="Kawęczyn" sheetId="61" r:id="rId11"/>
    <sheet name="Kazimierz Biskupi" sheetId="78" r:id="rId12"/>
    <sheet name="Kleczew" sheetId="79" r:id="rId13"/>
    <sheet name="Kłodawa" sheetId="62" r:id="rId14"/>
    <sheet name="Kołaczkowo" sheetId="6" r:id="rId15"/>
    <sheet name="Koło Gmina" sheetId="63" r:id="rId16"/>
    <sheet name="Kościelec" sheetId="64" r:id="rId17"/>
    <sheet name="Kramsk" sheetId="80" r:id="rId18"/>
    <sheet name="Krośniewice" sheetId="65" r:id="rId19"/>
    <sheet name="Krzymów" sheetId="81" r:id="rId20"/>
    <sheet name="Lądek" sheetId="9" r:id="rId21"/>
    <sheet name="Olszówka" sheetId="67" r:id="rId22"/>
    <sheet name="Orchowo" sheetId="10" r:id="rId23"/>
    <sheet name="Osiek Mały" sheetId="68" r:id="rId24"/>
    <sheet name="Ostrowite" sheetId="11" r:id="rId25"/>
    <sheet name="Powidz" sheetId="12" r:id="rId26"/>
    <sheet name="Przykona" sheetId="70" r:id="rId27"/>
    <sheet name="Rychwał" sheetId="82" r:id="rId28"/>
    <sheet name="Rzgów" sheetId="83" r:id="rId29"/>
    <sheet name="Skulsk" sheetId="84" r:id="rId30"/>
    <sheet name="Słupca Gmina" sheetId="15" r:id="rId31"/>
    <sheet name="Słupca Miasto" sheetId="16" r:id="rId32"/>
    <sheet name="Sompolno" sheetId="85" r:id="rId33"/>
    <sheet name="Stare Miasto" sheetId="86" r:id="rId34"/>
    <sheet name="Ślesin" sheetId="87" r:id="rId35"/>
    <sheet name="Świnice Warckie" sheetId="71" r:id="rId36"/>
    <sheet name="Tuliszków" sheetId="72" r:id="rId37"/>
    <sheet name="Turek Gmina" sheetId="73" r:id="rId38"/>
    <sheet name="Uniejów" sheetId="74" r:id="rId39"/>
    <sheet name="Wierzbinek" sheetId="88" r:id="rId40"/>
    <sheet name="Wilczyn" sheetId="89" r:id="rId41"/>
    <sheet name="Witkowo" sheetId="19" r:id="rId42"/>
    <sheet name="Władysławów" sheetId="75" r:id="rId43"/>
    <sheet name="Miasto Koło" sheetId="105" r:id="rId44"/>
    <sheet name="Konin" sheetId="106" r:id="rId45"/>
    <sheet name="Miasto Turek" sheetId="113" r:id="rId46"/>
  </sheets>
  <externalReferences>
    <externalReference r:id="rId47"/>
  </externalReferences>
  <calcPr calcId="181029"/>
  <fileRecoveryPr autoRecover="0"/>
</workbook>
</file>

<file path=xl/calcChain.xml><?xml version="1.0" encoding="utf-8"?>
<calcChain xmlns="http://schemas.openxmlformats.org/spreadsheetml/2006/main">
  <c r="E16" i="117" l="1"/>
  <c r="E15" i="117"/>
  <c r="E14" i="117"/>
  <c r="E13" i="117"/>
  <c r="E12" i="117"/>
  <c r="E11" i="117"/>
  <c r="E10" i="117"/>
  <c r="E9" i="117"/>
  <c r="E8" i="117"/>
  <c r="E7" i="117"/>
  <c r="E6" i="117"/>
  <c r="E5" i="117"/>
  <c r="E4" i="117"/>
  <c r="E16" i="116"/>
  <c r="E15" i="116"/>
  <c r="E14" i="116"/>
  <c r="E13" i="116"/>
  <c r="E12" i="116"/>
  <c r="E11" i="116"/>
  <c r="E10" i="116"/>
  <c r="E9" i="116"/>
  <c r="E8" i="116"/>
  <c r="E7" i="116"/>
  <c r="E6" i="116"/>
  <c r="E5" i="116"/>
  <c r="E4" i="116"/>
  <c r="E18" i="116" l="1"/>
  <c r="E19" i="116" s="1"/>
  <c r="E20" i="116" s="1"/>
  <c r="E18" i="117"/>
  <c r="E19" i="117" s="1"/>
  <c r="E20" i="117" s="1"/>
  <c r="C7" i="9" l="1"/>
  <c r="C4" i="113" l="1"/>
  <c r="E4" i="113" s="1"/>
  <c r="C5" i="113"/>
  <c r="E5" i="113" s="1"/>
  <c r="C6" i="113"/>
  <c r="E6" i="113" s="1"/>
  <c r="C7" i="113"/>
  <c r="E7" i="113" s="1"/>
  <c r="C8" i="113"/>
  <c r="E8" i="113" s="1"/>
  <c r="C9" i="113"/>
  <c r="E9" i="113" s="1"/>
  <c r="C10" i="113"/>
  <c r="E10" i="113" s="1"/>
  <c r="C11" i="113"/>
  <c r="E11" i="113" s="1"/>
  <c r="C12" i="113"/>
  <c r="E12" i="113" s="1"/>
  <c r="C13" i="113"/>
  <c r="E13" i="113" s="1"/>
  <c r="C14" i="113"/>
  <c r="E14" i="113" s="1"/>
  <c r="C15" i="113"/>
  <c r="E15" i="113" s="1"/>
  <c r="C16" i="113"/>
  <c r="E16" i="113" s="1"/>
  <c r="C17" i="113"/>
  <c r="E17" i="113" s="1"/>
  <c r="C18" i="113"/>
  <c r="E18" i="113" s="1"/>
  <c r="C19" i="113"/>
  <c r="E19" i="113" s="1"/>
  <c r="C20" i="113"/>
  <c r="E20" i="113" s="1"/>
  <c r="C21" i="113"/>
  <c r="E21" i="113" s="1"/>
  <c r="C22" i="113"/>
  <c r="E22" i="113" s="1"/>
  <c r="C23" i="113"/>
  <c r="E23" i="113" s="1"/>
  <c r="C24" i="113"/>
  <c r="E24" i="113" s="1"/>
  <c r="C25" i="113"/>
  <c r="E25" i="113" s="1"/>
  <c r="C26" i="113"/>
  <c r="E26" i="113" s="1"/>
  <c r="E27" i="113"/>
  <c r="C4" i="106"/>
  <c r="E4" i="106" s="1"/>
  <c r="C5" i="106"/>
  <c r="E5" i="106" s="1"/>
  <c r="C6" i="106"/>
  <c r="E6" i="106" s="1"/>
  <c r="C7" i="106"/>
  <c r="E7" i="106" s="1"/>
  <c r="C8" i="106"/>
  <c r="E8" i="106" s="1"/>
  <c r="C9" i="106"/>
  <c r="E9" i="106" s="1"/>
  <c r="C10" i="106"/>
  <c r="E10" i="106" s="1"/>
  <c r="C11" i="106"/>
  <c r="E11" i="106" s="1"/>
  <c r="C12" i="106"/>
  <c r="E12" i="106" s="1"/>
  <c r="C13" i="106"/>
  <c r="E13" i="106" s="1"/>
  <c r="C14" i="106"/>
  <c r="E14" i="106" s="1"/>
  <c r="C15" i="106"/>
  <c r="E15" i="106" s="1"/>
  <c r="C16" i="106"/>
  <c r="E16" i="106" s="1"/>
  <c r="C17" i="106"/>
  <c r="E17" i="106" s="1"/>
  <c r="C18" i="106"/>
  <c r="E18" i="106" s="1"/>
  <c r="C19" i="106"/>
  <c r="E19" i="106" s="1"/>
  <c r="C20" i="106"/>
  <c r="E20" i="106" s="1"/>
  <c r="C21" i="106"/>
  <c r="E21" i="106" s="1"/>
  <c r="C22" i="106"/>
  <c r="E22" i="106" s="1"/>
  <c r="C23" i="106"/>
  <c r="E23" i="106" s="1"/>
  <c r="C24" i="106"/>
  <c r="E24" i="106" s="1"/>
  <c r="C25" i="106"/>
  <c r="E25" i="106" s="1"/>
  <c r="C26" i="106"/>
  <c r="E26" i="106" s="1"/>
  <c r="E27" i="106"/>
  <c r="C4" i="105"/>
  <c r="E4" i="105"/>
  <c r="C5" i="105"/>
  <c r="E5" i="105" s="1"/>
  <c r="C6" i="105"/>
  <c r="E6" i="105" s="1"/>
  <c r="C7" i="105"/>
  <c r="E7" i="105" s="1"/>
  <c r="C8" i="105"/>
  <c r="E8" i="105" s="1"/>
  <c r="C9" i="105"/>
  <c r="E9" i="105" s="1"/>
  <c r="C10" i="105"/>
  <c r="E10" i="105" s="1"/>
  <c r="C11" i="105"/>
  <c r="E11" i="105" s="1"/>
  <c r="C12" i="105"/>
  <c r="E12" i="105" s="1"/>
  <c r="C13" i="105"/>
  <c r="E13" i="105" s="1"/>
  <c r="C14" i="105"/>
  <c r="E14" i="105" s="1"/>
  <c r="C15" i="105"/>
  <c r="E15" i="105" s="1"/>
  <c r="C16" i="105"/>
  <c r="E16" i="105" s="1"/>
  <c r="C17" i="105"/>
  <c r="E17" i="105" s="1"/>
  <c r="C18" i="105"/>
  <c r="E18" i="105" s="1"/>
  <c r="C19" i="105"/>
  <c r="E19" i="105" s="1"/>
  <c r="C20" i="105"/>
  <c r="E20" i="105" s="1"/>
  <c r="C21" i="105"/>
  <c r="E21" i="105" s="1"/>
  <c r="C22" i="105"/>
  <c r="E22" i="105" s="1"/>
  <c r="C23" i="105"/>
  <c r="E23" i="105" s="1"/>
  <c r="C24" i="105"/>
  <c r="E24" i="105" s="1"/>
  <c r="C25" i="105"/>
  <c r="E25" i="105" s="1"/>
  <c r="C26" i="105"/>
  <c r="E26" i="105" s="1"/>
  <c r="E27" i="105"/>
  <c r="C4" i="75"/>
  <c r="E4" i="75" s="1"/>
  <c r="C5" i="75"/>
  <c r="E5" i="75" s="1"/>
  <c r="C6" i="75"/>
  <c r="E6" i="75" s="1"/>
  <c r="C7" i="75"/>
  <c r="E7" i="75" s="1"/>
  <c r="C8" i="75"/>
  <c r="E8" i="75" s="1"/>
  <c r="C9" i="75"/>
  <c r="E9" i="75" s="1"/>
  <c r="C10" i="75"/>
  <c r="E10" i="75" s="1"/>
  <c r="C11" i="75"/>
  <c r="E11" i="75" s="1"/>
  <c r="C12" i="75"/>
  <c r="E12" i="75" s="1"/>
  <c r="C13" i="75"/>
  <c r="E13" i="75" s="1"/>
  <c r="C14" i="75"/>
  <c r="E14" i="75" s="1"/>
  <c r="C15" i="75"/>
  <c r="E15" i="75" s="1"/>
  <c r="C16" i="75"/>
  <c r="E16" i="75" s="1"/>
  <c r="E17" i="75"/>
  <c r="C4" i="19"/>
  <c r="E4" i="19" s="1"/>
  <c r="C5" i="19"/>
  <c r="E5" i="19" s="1"/>
  <c r="C6" i="19"/>
  <c r="E6" i="19" s="1"/>
  <c r="C7" i="19"/>
  <c r="E7" i="19" s="1"/>
  <c r="C8" i="19"/>
  <c r="E8" i="19" s="1"/>
  <c r="C9" i="19"/>
  <c r="E9" i="19" s="1"/>
  <c r="C10" i="19"/>
  <c r="E10" i="19" s="1"/>
  <c r="C11" i="19"/>
  <c r="E11" i="19" s="1"/>
  <c r="C12" i="19"/>
  <c r="E12" i="19" s="1"/>
  <c r="C13" i="19"/>
  <c r="E13" i="19" s="1"/>
  <c r="C14" i="19"/>
  <c r="E14" i="19" s="1"/>
  <c r="C15" i="19"/>
  <c r="E15" i="19" s="1"/>
  <c r="C16" i="19"/>
  <c r="E16" i="19" s="1"/>
  <c r="E17" i="19"/>
  <c r="C4" i="89"/>
  <c r="E4" i="89" s="1"/>
  <c r="C5" i="89"/>
  <c r="E5" i="89" s="1"/>
  <c r="C6" i="89"/>
  <c r="E6" i="89" s="1"/>
  <c r="C7" i="89"/>
  <c r="E7" i="89" s="1"/>
  <c r="C8" i="89"/>
  <c r="E8" i="89" s="1"/>
  <c r="C9" i="89"/>
  <c r="E9" i="89" s="1"/>
  <c r="C10" i="89"/>
  <c r="E10" i="89" s="1"/>
  <c r="C11" i="89"/>
  <c r="E11" i="89" s="1"/>
  <c r="C12" i="89"/>
  <c r="E12" i="89" s="1"/>
  <c r="C13" i="89"/>
  <c r="E13" i="89" s="1"/>
  <c r="C14" i="89"/>
  <c r="E14" i="89" s="1"/>
  <c r="C15" i="89"/>
  <c r="E15" i="89" s="1"/>
  <c r="C16" i="89"/>
  <c r="E16" i="89" s="1"/>
  <c r="E17" i="89"/>
  <c r="C4" i="88"/>
  <c r="E4" i="88" s="1"/>
  <c r="C5" i="88"/>
  <c r="E5" i="88" s="1"/>
  <c r="C6" i="88"/>
  <c r="E6" i="88" s="1"/>
  <c r="C7" i="88"/>
  <c r="E7" i="88" s="1"/>
  <c r="C8" i="88"/>
  <c r="E8" i="88" s="1"/>
  <c r="C9" i="88"/>
  <c r="E9" i="88" s="1"/>
  <c r="C10" i="88"/>
  <c r="E10" i="88" s="1"/>
  <c r="C11" i="88"/>
  <c r="E11" i="88" s="1"/>
  <c r="C12" i="88"/>
  <c r="E12" i="88" s="1"/>
  <c r="C13" i="88"/>
  <c r="E13" i="88" s="1"/>
  <c r="C14" i="88"/>
  <c r="E14" i="88" s="1"/>
  <c r="C15" i="88"/>
  <c r="E15" i="88" s="1"/>
  <c r="C16" i="88"/>
  <c r="E16" i="88" s="1"/>
  <c r="E17" i="88"/>
  <c r="C4" i="74"/>
  <c r="E4" i="74" s="1"/>
  <c r="C5" i="74"/>
  <c r="E5" i="74" s="1"/>
  <c r="C6" i="74"/>
  <c r="E6" i="74" s="1"/>
  <c r="C7" i="74"/>
  <c r="E7" i="74" s="1"/>
  <c r="C8" i="74"/>
  <c r="E8" i="74" s="1"/>
  <c r="C9" i="74"/>
  <c r="E9" i="74" s="1"/>
  <c r="C10" i="74"/>
  <c r="E10" i="74" s="1"/>
  <c r="C11" i="74"/>
  <c r="E11" i="74" s="1"/>
  <c r="C12" i="74"/>
  <c r="E12" i="74" s="1"/>
  <c r="C13" i="74"/>
  <c r="E13" i="74" s="1"/>
  <c r="C14" i="74"/>
  <c r="E14" i="74" s="1"/>
  <c r="C15" i="74"/>
  <c r="E15" i="74" s="1"/>
  <c r="C16" i="74"/>
  <c r="E16" i="74" s="1"/>
  <c r="E17" i="74"/>
  <c r="C4" i="73"/>
  <c r="E4" i="73" s="1"/>
  <c r="C5" i="73"/>
  <c r="E5" i="73" s="1"/>
  <c r="C6" i="73"/>
  <c r="E6" i="73" s="1"/>
  <c r="C7" i="73"/>
  <c r="E7" i="73" s="1"/>
  <c r="C8" i="73"/>
  <c r="E8" i="73" s="1"/>
  <c r="C9" i="73"/>
  <c r="E9" i="73" s="1"/>
  <c r="C10" i="73"/>
  <c r="E10" i="73" s="1"/>
  <c r="C11" i="73"/>
  <c r="E11" i="73" s="1"/>
  <c r="C12" i="73"/>
  <c r="E12" i="73" s="1"/>
  <c r="C13" i="73"/>
  <c r="E13" i="73" s="1"/>
  <c r="C14" i="73"/>
  <c r="E14" i="73" s="1"/>
  <c r="C15" i="73"/>
  <c r="E15" i="73" s="1"/>
  <c r="C16" i="73"/>
  <c r="E16" i="73" s="1"/>
  <c r="E17" i="73"/>
  <c r="C4" i="72"/>
  <c r="E4" i="72" s="1"/>
  <c r="C5" i="72"/>
  <c r="E5" i="72" s="1"/>
  <c r="C6" i="72"/>
  <c r="E6" i="72" s="1"/>
  <c r="C7" i="72"/>
  <c r="E7" i="72" s="1"/>
  <c r="C8" i="72"/>
  <c r="E8" i="72" s="1"/>
  <c r="C9" i="72"/>
  <c r="E9" i="72" s="1"/>
  <c r="C10" i="72"/>
  <c r="E10" i="72" s="1"/>
  <c r="C11" i="72"/>
  <c r="E11" i="72" s="1"/>
  <c r="C12" i="72"/>
  <c r="E12" i="72" s="1"/>
  <c r="C13" i="72"/>
  <c r="E13" i="72" s="1"/>
  <c r="C14" i="72"/>
  <c r="E14" i="72" s="1"/>
  <c r="C15" i="72"/>
  <c r="E15" i="72" s="1"/>
  <c r="C16" i="72"/>
  <c r="E16" i="72" s="1"/>
  <c r="E17" i="72"/>
  <c r="C4" i="71"/>
  <c r="E4" i="71" s="1"/>
  <c r="C5" i="71"/>
  <c r="E5" i="71" s="1"/>
  <c r="C6" i="71"/>
  <c r="E6" i="71"/>
  <c r="C7" i="71"/>
  <c r="E7" i="71" s="1"/>
  <c r="C8" i="71"/>
  <c r="E8" i="71" s="1"/>
  <c r="C9" i="71"/>
  <c r="E9" i="71" s="1"/>
  <c r="C10" i="71"/>
  <c r="E10" i="71" s="1"/>
  <c r="C11" i="71"/>
  <c r="E11" i="71" s="1"/>
  <c r="C12" i="71"/>
  <c r="E12" i="71" s="1"/>
  <c r="C13" i="71"/>
  <c r="E13" i="71" s="1"/>
  <c r="C14" i="71"/>
  <c r="E14" i="71" s="1"/>
  <c r="C15" i="71"/>
  <c r="E15" i="71" s="1"/>
  <c r="C16" i="71"/>
  <c r="E16" i="71" s="1"/>
  <c r="E17" i="71"/>
  <c r="C4" i="87"/>
  <c r="E4" i="87" s="1"/>
  <c r="C5" i="87"/>
  <c r="E5" i="87" s="1"/>
  <c r="C6" i="87"/>
  <c r="E6" i="87" s="1"/>
  <c r="C7" i="87"/>
  <c r="E7" i="87" s="1"/>
  <c r="C8" i="87"/>
  <c r="E8" i="87" s="1"/>
  <c r="C9" i="87"/>
  <c r="E9" i="87" s="1"/>
  <c r="C10" i="87"/>
  <c r="E10" i="87" s="1"/>
  <c r="C11" i="87"/>
  <c r="E11" i="87" s="1"/>
  <c r="C12" i="87"/>
  <c r="E12" i="87" s="1"/>
  <c r="C13" i="87"/>
  <c r="E13" i="87" s="1"/>
  <c r="C14" i="87"/>
  <c r="E14" i="87" s="1"/>
  <c r="C15" i="87"/>
  <c r="E15" i="87" s="1"/>
  <c r="C16" i="87"/>
  <c r="E16" i="87" s="1"/>
  <c r="E17" i="87"/>
  <c r="C4" i="86"/>
  <c r="E4" i="86" s="1"/>
  <c r="C5" i="86"/>
  <c r="E5" i="86" s="1"/>
  <c r="C6" i="86"/>
  <c r="E6" i="86" s="1"/>
  <c r="C7" i="86"/>
  <c r="E7" i="86" s="1"/>
  <c r="C8" i="86"/>
  <c r="E8" i="86" s="1"/>
  <c r="C9" i="86"/>
  <c r="E9" i="86" s="1"/>
  <c r="C10" i="86"/>
  <c r="E10" i="86" s="1"/>
  <c r="C11" i="86"/>
  <c r="E11" i="86" s="1"/>
  <c r="C12" i="86"/>
  <c r="E12" i="86" s="1"/>
  <c r="C13" i="86"/>
  <c r="E13" i="86" s="1"/>
  <c r="C14" i="86"/>
  <c r="E14" i="86" s="1"/>
  <c r="C15" i="86"/>
  <c r="E15" i="86" s="1"/>
  <c r="C16" i="86"/>
  <c r="E16" i="86" s="1"/>
  <c r="E17" i="86"/>
  <c r="C4" i="85"/>
  <c r="E4" i="85" s="1"/>
  <c r="C5" i="85"/>
  <c r="E5" i="85" s="1"/>
  <c r="C6" i="85"/>
  <c r="E6" i="85" s="1"/>
  <c r="C7" i="85"/>
  <c r="E7" i="85" s="1"/>
  <c r="C8" i="85"/>
  <c r="E8" i="85" s="1"/>
  <c r="C9" i="85"/>
  <c r="E9" i="85" s="1"/>
  <c r="C10" i="85"/>
  <c r="E10" i="85" s="1"/>
  <c r="C11" i="85"/>
  <c r="E11" i="85" s="1"/>
  <c r="C12" i="85"/>
  <c r="E12" i="85" s="1"/>
  <c r="C13" i="85"/>
  <c r="E13" i="85" s="1"/>
  <c r="C14" i="85"/>
  <c r="E14" i="85" s="1"/>
  <c r="C15" i="85"/>
  <c r="E15" i="85" s="1"/>
  <c r="C16" i="85"/>
  <c r="E16" i="85" s="1"/>
  <c r="E17" i="85"/>
  <c r="C4" i="16"/>
  <c r="E4" i="16" s="1"/>
  <c r="C5" i="16"/>
  <c r="E5" i="16"/>
  <c r="C6" i="16"/>
  <c r="E6" i="16" s="1"/>
  <c r="C7" i="16"/>
  <c r="E7" i="16" s="1"/>
  <c r="C8" i="16"/>
  <c r="E8" i="16" s="1"/>
  <c r="C9" i="16"/>
  <c r="E9" i="16" s="1"/>
  <c r="C10" i="16"/>
  <c r="E10" i="16" s="1"/>
  <c r="C11" i="16"/>
  <c r="E11" i="16" s="1"/>
  <c r="C12" i="16"/>
  <c r="E12" i="16" s="1"/>
  <c r="C13" i="16"/>
  <c r="E13" i="16" s="1"/>
  <c r="C14" i="16"/>
  <c r="E14" i="16" s="1"/>
  <c r="C15" i="16"/>
  <c r="E15" i="16" s="1"/>
  <c r="C16" i="16"/>
  <c r="E16" i="16" s="1"/>
  <c r="E17" i="16"/>
  <c r="C4" i="15"/>
  <c r="E4" i="15" s="1"/>
  <c r="C5" i="15"/>
  <c r="E5" i="15" s="1"/>
  <c r="C6" i="15"/>
  <c r="E6" i="15" s="1"/>
  <c r="C7" i="15"/>
  <c r="E7" i="15" s="1"/>
  <c r="C8" i="15"/>
  <c r="E8" i="15" s="1"/>
  <c r="C9" i="15"/>
  <c r="E9" i="15" s="1"/>
  <c r="C10" i="15"/>
  <c r="E10" i="15" s="1"/>
  <c r="C11" i="15"/>
  <c r="E11" i="15" s="1"/>
  <c r="C12" i="15"/>
  <c r="E12" i="15" s="1"/>
  <c r="C13" i="15"/>
  <c r="E13" i="15" s="1"/>
  <c r="C14" i="15"/>
  <c r="E14" i="15" s="1"/>
  <c r="C15" i="15"/>
  <c r="E15" i="15" s="1"/>
  <c r="C16" i="15"/>
  <c r="E16" i="15" s="1"/>
  <c r="E17" i="15"/>
  <c r="C4" i="84"/>
  <c r="E4" i="84" s="1"/>
  <c r="C5" i="84"/>
  <c r="E5" i="84" s="1"/>
  <c r="C6" i="84"/>
  <c r="E6" i="84" s="1"/>
  <c r="C7" i="84"/>
  <c r="E7" i="84" s="1"/>
  <c r="C8" i="84"/>
  <c r="E8" i="84" s="1"/>
  <c r="C9" i="84"/>
  <c r="E9" i="84" s="1"/>
  <c r="C10" i="84"/>
  <c r="E10" i="84" s="1"/>
  <c r="C11" i="84"/>
  <c r="E11" i="84" s="1"/>
  <c r="C12" i="84"/>
  <c r="E12" i="84" s="1"/>
  <c r="C13" i="84"/>
  <c r="E13" i="84" s="1"/>
  <c r="C14" i="84"/>
  <c r="E14" i="84" s="1"/>
  <c r="C15" i="84"/>
  <c r="E15" i="84" s="1"/>
  <c r="C16" i="84"/>
  <c r="E16" i="84" s="1"/>
  <c r="E17" i="84"/>
  <c r="C4" i="83"/>
  <c r="E4" i="83" s="1"/>
  <c r="C5" i="83"/>
  <c r="E5" i="83" s="1"/>
  <c r="C6" i="83"/>
  <c r="E6" i="83" s="1"/>
  <c r="C7" i="83"/>
  <c r="E7" i="83" s="1"/>
  <c r="C8" i="83"/>
  <c r="E8" i="83" s="1"/>
  <c r="C9" i="83"/>
  <c r="E9" i="83" s="1"/>
  <c r="C10" i="83"/>
  <c r="E10" i="83" s="1"/>
  <c r="C11" i="83"/>
  <c r="E11" i="83" s="1"/>
  <c r="C12" i="83"/>
  <c r="E12" i="83" s="1"/>
  <c r="C13" i="83"/>
  <c r="E13" i="83" s="1"/>
  <c r="C14" i="83"/>
  <c r="E14" i="83" s="1"/>
  <c r="C15" i="83"/>
  <c r="E15" i="83" s="1"/>
  <c r="C16" i="83"/>
  <c r="E16" i="83" s="1"/>
  <c r="E17" i="83"/>
  <c r="C4" i="82"/>
  <c r="E4" i="82" s="1"/>
  <c r="C5" i="82"/>
  <c r="E5" i="82" s="1"/>
  <c r="C6" i="82"/>
  <c r="E6" i="82" s="1"/>
  <c r="C7" i="82"/>
  <c r="E7" i="82" s="1"/>
  <c r="C8" i="82"/>
  <c r="E8" i="82" s="1"/>
  <c r="C9" i="82"/>
  <c r="E9" i="82" s="1"/>
  <c r="C10" i="82"/>
  <c r="E10" i="82" s="1"/>
  <c r="C11" i="82"/>
  <c r="E11" i="82" s="1"/>
  <c r="C12" i="82"/>
  <c r="E12" i="82" s="1"/>
  <c r="C13" i="82"/>
  <c r="E13" i="82" s="1"/>
  <c r="C14" i="82"/>
  <c r="E14" i="82" s="1"/>
  <c r="C15" i="82"/>
  <c r="E15" i="82" s="1"/>
  <c r="C16" i="82"/>
  <c r="E16" i="82" s="1"/>
  <c r="E17" i="82"/>
  <c r="C4" i="70"/>
  <c r="E4" i="70" s="1"/>
  <c r="C5" i="70"/>
  <c r="E5" i="70"/>
  <c r="C6" i="70"/>
  <c r="E6" i="70" s="1"/>
  <c r="C7" i="70"/>
  <c r="E7" i="70" s="1"/>
  <c r="C8" i="70"/>
  <c r="E8" i="70" s="1"/>
  <c r="C9" i="70"/>
  <c r="E9" i="70" s="1"/>
  <c r="C10" i="70"/>
  <c r="E10" i="70" s="1"/>
  <c r="C11" i="70"/>
  <c r="E11" i="70" s="1"/>
  <c r="C12" i="70"/>
  <c r="E12" i="70" s="1"/>
  <c r="C13" i="70"/>
  <c r="E13" i="70" s="1"/>
  <c r="C14" i="70"/>
  <c r="E14" i="70" s="1"/>
  <c r="C15" i="70"/>
  <c r="E15" i="70" s="1"/>
  <c r="C16" i="70"/>
  <c r="E16" i="70" s="1"/>
  <c r="E17" i="70"/>
  <c r="C4" i="12"/>
  <c r="E4" i="12" s="1"/>
  <c r="C5" i="12"/>
  <c r="E5" i="12" s="1"/>
  <c r="C6" i="12"/>
  <c r="E6" i="12" s="1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C16" i="12"/>
  <c r="E16" i="12" s="1"/>
  <c r="E17" i="12"/>
  <c r="C4" i="11"/>
  <c r="E4" i="11" s="1"/>
  <c r="C5" i="11"/>
  <c r="E5" i="11" s="1"/>
  <c r="C6" i="11"/>
  <c r="E6" i="11" s="1"/>
  <c r="C7" i="11"/>
  <c r="E7" i="11" s="1"/>
  <c r="C8" i="11"/>
  <c r="E8" i="11" s="1"/>
  <c r="C9" i="11"/>
  <c r="E9" i="11" s="1"/>
  <c r="C10" i="11"/>
  <c r="E10" i="11" s="1"/>
  <c r="C11" i="11"/>
  <c r="E11" i="11" s="1"/>
  <c r="C12" i="11"/>
  <c r="E12" i="11" s="1"/>
  <c r="C13" i="11"/>
  <c r="E13" i="11" s="1"/>
  <c r="C14" i="11"/>
  <c r="E14" i="11" s="1"/>
  <c r="C15" i="11"/>
  <c r="E15" i="11" s="1"/>
  <c r="C16" i="11"/>
  <c r="E16" i="11" s="1"/>
  <c r="E17" i="11"/>
  <c r="C4" i="68"/>
  <c r="E4" i="68" s="1"/>
  <c r="C5" i="68"/>
  <c r="E5" i="68" s="1"/>
  <c r="C6" i="68"/>
  <c r="E6" i="68" s="1"/>
  <c r="C7" i="68"/>
  <c r="E7" i="68"/>
  <c r="C8" i="68"/>
  <c r="E8" i="68" s="1"/>
  <c r="C9" i="68"/>
  <c r="E9" i="68" s="1"/>
  <c r="C10" i="68"/>
  <c r="E10" i="68" s="1"/>
  <c r="C11" i="68"/>
  <c r="E11" i="68" s="1"/>
  <c r="C12" i="68"/>
  <c r="E12" i="68" s="1"/>
  <c r="C13" i="68"/>
  <c r="E13" i="68" s="1"/>
  <c r="C14" i="68"/>
  <c r="E14" i="68" s="1"/>
  <c r="C15" i="68"/>
  <c r="E15" i="68" s="1"/>
  <c r="C16" i="68"/>
  <c r="E16" i="68" s="1"/>
  <c r="E17" i="68"/>
  <c r="C4" i="10"/>
  <c r="E4" i="10" s="1"/>
  <c r="C5" i="10"/>
  <c r="E5" i="10" s="1"/>
  <c r="C6" i="10"/>
  <c r="E6" i="10" s="1"/>
  <c r="C7" i="10"/>
  <c r="E7" i="10" s="1"/>
  <c r="C8" i="10"/>
  <c r="E8" i="10" s="1"/>
  <c r="C9" i="10"/>
  <c r="E9" i="10" s="1"/>
  <c r="C10" i="10"/>
  <c r="E10" i="10" s="1"/>
  <c r="C11" i="10"/>
  <c r="E11" i="10" s="1"/>
  <c r="C12" i="10"/>
  <c r="E12" i="10" s="1"/>
  <c r="C13" i="10"/>
  <c r="E13" i="10" s="1"/>
  <c r="C14" i="10"/>
  <c r="E14" i="10" s="1"/>
  <c r="C15" i="10"/>
  <c r="E15" i="10" s="1"/>
  <c r="C16" i="10"/>
  <c r="E16" i="10" s="1"/>
  <c r="E17" i="10"/>
  <c r="C4" i="67"/>
  <c r="E4" i="67" s="1"/>
  <c r="C5" i="67"/>
  <c r="E5" i="67" s="1"/>
  <c r="C6" i="67"/>
  <c r="E6" i="67" s="1"/>
  <c r="C7" i="67"/>
  <c r="E7" i="67" s="1"/>
  <c r="C8" i="67"/>
  <c r="E8" i="67" s="1"/>
  <c r="C9" i="67"/>
  <c r="E9" i="67" s="1"/>
  <c r="C10" i="67"/>
  <c r="E10" i="67" s="1"/>
  <c r="C11" i="67"/>
  <c r="E11" i="67" s="1"/>
  <c r="C12" i="67"/>
  <c r="E12" i="67" s="1"/>
  <c r="C13" i="67"/>
  <c r="E13" i="67" s="1"/>
  <c r="C14" i="67"/>
  <c r="E14" i="67" s="1"/>
  <c r="C15" i="67"/>
  <c r="E15" i="67" s="1"/>
  <c r="C16" i="67"/>
  <c r="E16" i="67" s="1"/>
  <c r="E17" i="67"/>
  <c r="C4" i="9"/>
  <c r="E4" i="9" s="1"/>
  <c r="C5" i="9"/>
  <c r="E5" i="9" s="1"/>
  <c r="C6" i="9"/>
  <c r="E6" i="9" s="1"/>
  <c r="E7" i="9"/>
  <c r="C8" i="9"/>
  <c r="E8" i="9" s="1"/>
  <c r="C9" i="9"/>
  <c r="E9" i="9" s="1"/>
  <c r="C10" i="9"/>
  <c r="E10" i="9" s="1"/>
  <c r="C11" i="9"/>
  <c r="E11" i="9" s="1"/>
  <c r="C12" i="9"/>
  <c r="E12" i="9" s="1"/>
  <c r="C13" i="9"/>
  <c r="E13" i="9" s="1"/>
  <c r="C14" i="9"/>
  <c r="E14" i="9" s="1"/>
  <c r="C15" i="9"/>
  <c r="E15" i="9" s="1"/>
  <c r="C16" i="9"/>
  <c r="E16" i="9" s="1"/>
  <c r="E17" i="9"/>
  <c r="C4" i="81"/>
  <c r="E4" i="81" s="1"/>
  <c r="C5" i="81"/>
  <c r="E5" i="81" s="1"/>
  <c r="C6" i="81"/>
  <c r="E6" i="81" s="1"/>
  <c r="C7" i="81"/>
  <c r="E7" i="81" s="1"/>
  <c r="C8" i="81"/>
  <c r="E8" i="81" s="1"/>
  <c r="C9" i="81"/>
  <c r="E9" i="81" s="1"/>
  <c r="C10" i="81"/>
  <c r="E10" i="81" s="1"/>
  <c r="C11" i="81"/>
  <c r="E11" i="81" s="1"/>
  <c r="C12" i="81"/>
  <c r="E12" i="81" s="1"/>
  <c r="C13" i="81"/>
  <c r="E13" i="81" s="1"/>
  <c r="C14" i="81"/>
  <c r="E14" i="81" s="1"/>
  <c r="C15" i="81"/>
  <c r="E15" i="81" s="1"/>
  <c r="C16" i="81"/>
  <c r="E16" i="81" s="1"/>
  <c r="E17" i="81"/>
  <c r="C4" i="65"/>
  <c r="E4" i="65" s="1"/>
  <c r="C5" i="65"/>
  <c r="E5" i="65" s="1"/>
  <c r="C6" i="65"/>
  <c r="E6" i="65" s="1"/>
  <c r="C7" i="65"/>
  <c r="E7" i="65" s="1"/>
  <c r="C8" i="65"/>
  <c r="E8" i="65" s="1"/>
  <c r="C9" i="65"/>
  <c r="E9" i="65" s="1"/>
  <c r="C10" i="65"/>
  <c r="E10" i="65" s="1"/>
  <c r="C11" i="65"/>
  <c r="E11" i="65" s="1"/>
  <c r="C12" i="65"/>
  <c r="E12" i="65" s="1"/>
  <c r="C13" i="65"/>
  <c r="E13" i="65" s="1"/>
  <c r="C14" i="65"/>
  <c r="E14" i="65" s="1"/>
  <c r="C15" i="65"/>
  <c r="E15" i="65" s="1"/>
  <c r="C16" i="65"/>
  <c r="E16" i="65" s="1"/>
  <c r="E17" i="65"/>
  <c r="C4" i="80"/>
  <c r="E4" i="80" s="1"/>
  <c r="C5" i="80"/>
  <c r="E5" i="80" s="1"/>
  <c r="C6" i="80"/>
  <c r="E6" i="80" s="1"/>
  <c r="C7" i="80"/>
  <c r="E7" i="80" s="1"/>
  <c r="C8" i="80"/>
  <c r="E8" i="80" s="1"/>
  <c r="C9" i="80"/>
  <c r="E9" i="80" s="1"/>
  <c r="C10" i="80"/>
  <c r="E10" i="80" s="1"/>
  <c r="C11" i="80"/>
  <c r="E11" i="80" s="1"/>
  <c r="C12" i="80"/>
  <c r="E12" i="80" s="1"/>
  <c r="C13" i="80"/>
  <c r="E13" i="80" s="1"/>
  <c r="C14" i="80"/>
  <c r="E14" i="80" s="1"/>
  <c r="C15" i="80"/>
  <c r="E15" i="80" s="1"/>
  <c r="C16" i="80"/>
  <c r="E16" i="80" s="1"/>
  <c r="E17" i="80"/>
  <c r="C4" i="64"/>
  <c r="E4" i="64" s="1"/>
  <c r="C5" i="64"/>
  <c r="E5" i="64" s="1"/>
  <c r="C6" i="64"/>
  <c r="E6" i="64" s="1"/>
  <c r="C7" i="64"/>
  <c r="E7" i="64" s="1"/>
  <c r="C8" i="64"/>
  <c r="E8" i="64" s="1"/>
  <c r="C9" i="64"/>
  <c r="E9" i="64" s="1"/>
  <c r="C10" i="64"/>
  <c r="E10" i="64" s="1"/>
  <c r="C11" i="64"/>
  <c r="E11" i="64" s="1"/>
  <c r="C12" i="64"/>
  <c r="E12" i="64" s="1"/>
  <c r="C13" i="64"/>
  <c r="E13" i="64" s="1"/>
  <c r="C14" i="64"/>
  <c r="E14" i="64" s="1"/>
  <c r="C15" i="64"/>
  <c r="E15" i="64" s="1"/>
  <c r="C16" i="64"/>
  <c r="E16" i="64" s="1"/>
  <c r="E17" i="64"/>
  <c r="C4" i="63"/>
  <c r="E4" i="63" s="1"/>
  <c r="C5" i="63"/>
  <c r="E5" i="63" s="1"/>
  <c r="C6" i="63"/>
  <c r="E6" i="63" s="1"/>
  <c r="C7" i="63"/>
  <c r="E7" i="63" s="1"/>
  <c r="C8" i="63"/>
  <c r="E8" i="63" s="1"/>
  <c r="C9" i="63"/>
  <c r="E9" i="63" s="1"/>
  <c r="C10" i="63"/>
  <c r="E10" i="63" s="1"/>
  <c r="C11" i="63"/>
  <c r="E11" i="63" s="1"/>
  <c r="C12" i="63"/>
  <c r="E12" i="63" s="1"/>
  <c r="C13" i="63"/>
  <c r="E13" i="63" s="1"/>
  <c r="C14" i="63"/>
  <c r="E14" i="63" s="1"/>
  <c r="C15" i="63"/>
  <c r="E15" i="63" s="1"/>
  <c r="C16" i="63"/>
  <c r="E16" i="63" s="1"/>
  <c r="E17" i="63"/>
  <c r="C4" i="6"/>
  <c r="E4" i="6" s="1"/>
  <c r="C5" i="6"/>
  <c r="E5" i="6" s="1"/>
  <c r="C6" i="6"/>
  <c r="E6" i="6" s="1"/>
  <c r="C7" i="6"/>
  <c r="E7" i="6" s="1"/>
  <c r="C8" i="6"/>
  <c r="E8" i="6" s="1"/>
  <c r="C9" i="6"/>
  <c r="E9" i="6" s="1"/>
  <c r="C10" i="6"/>
  <c r="E10" i="6" s="1"/>
  <c r="C11" i="6"/>
  <c r="E11" i="6" s="1"/>
  <c r="C12" i="6"/>
  <c r="E12" i="6" s="1"/>
  <c r="C13" i="6"/>
  <c r="E13" i="6" s="1"/>
  <c r="C14" i="6"/>
  <c r="E14" i="6" s="1"/>
  <c r="C15" i="6"/>
  <c r="E15" i="6" s="1"/>
  <c r="C16" i="6"/>
  <c r="E16" i="6" s="1"/>
  <c r="E17" i="6"/>
  <c r="C4" i="62"/>
  <c r="E4" i="62" s="1"/>
  <c r="C5" i="62"/>
  <c r="E5" i="62" s="1"/>
  <c r="C6" i="62"/>
  <c r="E6" i="62" s="1"/>
  <c r="C7" i="62"/>
  <c r="E7" i="62" s="1"/>
  <c r="C8" i="62"/>
  <c r="E8" i="62" s="1"/>
  <c r="C9" i="62"/>
  <c r="E9" i="62" s="1"/>
  <c r="C10" i="62"/>
  <c r="E10" i="62" s="1"/>
  <c r="C11" i="62"/>
  <c r="E11" i="62" s="1"/>
  <c r="C12" i="62"/>
  <c r="E12" i="62" s="1"/>
  <c r="C13" i="62"/>
  <c r="E13" i="62" s="1"/>
  <c r="C14" i="62"/>
  <c r="E14" i="62" s="1"/>
  <c r="C15" i="62"/>
  <c r="E15" i="62" s="1"/>
  <c r="C16" i="62"/>
  <c r="E16" i="62" s="1"/>
  <c r="E17" i="62"/>
  <c r="C4" i="79"/>
  <c r="E4" i="79"/>
  <c r="C5" i="79"/>
  <c r="E5" i="79" s="1"/>
  <c r="C6" i="79"/>
  <c r="E6" i="79" s="1"/>
  <c r="C7" i="79"/>
  <c r="E7" i="79" s="1"/>
  <c r="C8" i="79"/>
  <c r="E8" i="79" s="1"/>
  <c r="C9" i="79"/>
  <c r="E9" i="79" s="1"/>
  <c r="C10" i="79"/>
  <c r="E10" i="79" s="1"/>
  <c r="C11" i="79"/>
  <c r="E11" i="79" s="1"/>
  <c r="C12" i="79"/>
  <c r="E12" i="79" s="1"/>
  <c r="C13" i="79"/>
  <c r="E13" i="79" s="1"/>
  <c r="C14" i="79"/>
  <c r="E14" i="79" s="1"/>
  <c r="C15" i="79"/>
  <c r="E15" i="79" s="1"/>
  <c r="C16" i="79"/>
  <c r="E16" i="79" s="1"/>
  <c r="E17" i="79"/>
  <c r="C4" i="78"/>
  <c r="E4" i="78" s="1"/>
  <c r="C5" i="78"/>
  <c r="E5" i="78" s="1"/>
  <c r="C6" i="78"/>
  <c r="E6" i="78" s="1"/>
  <c r="C7" i="78"/>
  <c r="E7" i="78" s="1"/>
  <c r="C8" i="78"/>
  <c r="E8" i="78" s="1"/>
  <c r="C9" i="78"/>
  <c r="E9" i="78" s="1"/>
  <c r="C10" i="78"/>
  <c r="E10" i="78" s="1"/>
  <c r="C11" i="78"/>
  <c r="E11" i="78" s="1"/>
  <c r="C12" i="78"/>
  <c r="E12" i="78" s="1"/>
  <c r="C13" i="78"/>
  <c r="E13" i="78" s="1"/>
  <c r="C14" i="78"/>
  <c r="E14" i="78" s="1"/>
  <c r="C15" i="78"/>
  <c r="E15" i="78" s="1"/>
  <c r="C16" i="78"/>
  <c r="E16" i="78" s="1"/>
  <c r="E17" i="78"/>
  <c r="C4" i="61"/>
  <c r="E4" i="61" s="1"/>
  <c r="C5" i="61"/>
  <c r="E5" i="61" s="1"/>
  <c r="C6" i="61"/>
  <c r="E6" i="61" s="1"/>
  <c r="C7" i="61"/>
  <c r="E7" i="61" s="1"/>
  <c r="C8" i="61"/>
  <c r="E8" i="61" s="1"/>
  <c r="C9" i="61"/>
  <c r="E9" i="61" s="1"/>
  <c r="C10" i="61"/>
  <c r="E10" i="61" s="1"/>
  <c r="C11" i="61"/>
  <c r="E11" i="61" s="1"/>
  <c r="C12" i="61"/>
  <c r="E12" i="61" s="1"/>
  <c r="C13" i="61"/>
  <c r="E13" i="61" s="1"/>
  <c r="C14" i="61"/>
  <c r="E14" i="61" s="1"/>
  <c r="C15" i="61"/>
  <c r="E15" i="61" s="1"/>
  <c r="C16" i="61"/>
  <c r="E16" i="61" s="1"/>
  <c r="E17" i="61"/>
  <c r="C4" i="60"/>
  <c r="E4" i="60" s="1"/>
  <c r="C5" i="60"/>
  <c r="E5" i="60" s="1"/>
  <c r="C6" i="60"/>
  <c r="E6" i="60" s="1"/>
  <c r="C7" i="60"/>
  <c r="E7" i="60" s="1"/>
  <c r="C8" i="60"/>
  <c r="E8" i="60" s="1"/>
  <c r="C9" i="60"/>
  <c r="E9" i="60" s="1"/>
  <c r="C10" i="60"/>
  <c r="E10" i="60" s="1"/>
  <c r="C11" i="60"/>
  <c r="E11" i="60" s="1"/>
  <c r="C12" i="60"/>
  <c r="E12" i="60" s="1"/>
  <c r="C13" i="60"/>
  <c r="E13" i="60" s="1"/>
  <c r="C14" i="60"/>
  <c r="E14" i="60" s="1"/>
  <c r="C15" i="60"/>
  <c r="E15" i="60" s="1"/>
  <c r="C16" i="60"/>
  <c r="E16" i="60" s="1"/>
  <c r="E17" i="60"/>
  <c r="C4" i="59"/>
  <c r="E4" i="59" s="1"/>
  <c r="C5" i="59"/>
  <c r="E5" i="59" s="1"/>
  <c r="C6" i="59"/>
  <c r="E6" i="59" s="1"/>
  <c r="C7" i="59"/>
  <c r="E7" i="59" s="1"/>
  <c r="C8" i="59"/>
  <c r="E8" i="59" s="1"/>
  <c r="C9" i="59"/>
  <c r="E9" i="59" s="1"/>
  <c r="C10" i="59"/>
  <c r="E10" i="59" s="1"/>
  <c r="C11" i="59"/>
  <c r="E11" i="59" s="1"/>
  <c r="C12" i="59"/>
  <c r="E12" i="59" s="1"/>
  <c r="C13" i="59"/>
  <c r="E13" i="59" s="1"/>
  <c r="C14" i="59"/>
  <c r="E14" i="59" s="1"/>
  <c r="C15" i="59"/>
  <c r="E15" i="59" s="1"/>
  <c r="C16" i="59"/>
  <c r="E16" i="59" s="1"/>
  <c r="E17" i="59"/>
  <c r="C4" i="76"/>
  <c r="E4" i="76" s="1"/>
  <c r="C5" i="76"/>
  <c r="E5" i="76" s="1"/>
  <c r="C6" i="76"/>
  <c r="E6" i="76" s="1"/>
  <c r="C7" i="76"/>
  <c r="E7" i="76" s="1"/>
  <c r="C8" i="76"/>
  <c r="E8" i="76" s="1"/>
  <c r="C9" i="76"/>
  <c r="E9" i="76" s="1"/>
  <c r="C10" i="76"/>
  <c r="E10" i="76" s="1"/>
  <c r="C11" i="76"/>
  <c r="E11" i="76" s="1"/>
  <c r="C12" i="76"/>
  <c r="E12" i="76" s="1"/>
  <c r="C13" i="76"/>
  <c r="E13" i="76" s="1"/>
  <c r="C14" i="76"/>
  <c r="E14" i="76" s="1"/>
  <c r="C15" i="76"/>
  <c r="E15" i="76" s="1"/>
  <c r="C16" i="76"/>
  <c r="E16" i="76" s="1"/>
  <c r="E17" i="76"/>
  <c r="E4" i="58"/>
  <c r="E5" i="58"/>
  <c r="E6" i="58"/>
  <c r="E7" i="58"/>
  <c r="E8" i="58"/>
  <c r="E9" i="58"/>
  <c r="E10" i="58"/>
  <c r="E11" i="58"/>
  <c r="E12" i="58"/>
  <c r="E13" i="58"/>
  <c r="E14" i="58"/>
  <c r="E15" i="58"/>
  <c r="E16" i="58"/>
  <c r="E4" i="57"/>
  <c r="E5" i="57"/>
  <c r="E6" i="57"/>
  <c r="E7" i="57"/>
  <c r="E8" i="57"/>
  <c r="E9" i="57"/>
  <c r="E10" i="57"/>
  <c r="E11" i="57"/>
  <c r="E12" i="57"/>
  <c r="E13" i="57"/>
  <c r="E14" i="57"/>
  <c r="E15" i="57"/>
  <c r="E16" i="57"/>
  <c r="E4" i="56"/>
  <c r="E5" i="56"/>
  <c r="E6" i="56"/>
  <c r="E7" i="56"/>
  <c r="E8" i="56"/>
  <c r="E9" i="56"/>
  <c r="E10" i="56"/>
  <c r="E11" i="56"/>
  <c r="E12" i="56"/>
  <c r="E13" i="56"/>
  <c r="E14" i="56"/>
  <c r="E15" i="56"/>
  <c r="E16" i="56"/>
  <c r="E4" i="17"/>
  <c r="E18" i="17" s="1"/>
  <c r="E5" i="17"/>
  <c r="E6" i="17"/>
  <c r="E7" i="17"/>
  <c r="E8" i="17"/>
  <c r="E9" i="17"/>
  <c r="E10" i="17"/>
  <c r="E11" i="17"/>
  <c r="E12" i="17"/>
  <c r="E13" i="17"/>
  <c r="E14" i="17"/>
  <c r="E15" i="17"/>
  <c r="E16" i="17"/>
  <c r="E4" i="69"/>
  <c r="E5" i="69"/>
  <c r="E6" i="69"/>
  <c r="E7" i="69"/>
  <c r="E8" i="69"/>
  <c r="E9" i="69"/>
  <c r="E10" i="69"/>
  <c r="E11" i="69"/>
  <c r="E12" i="69"/>
  <c r="E13" i="69"/>
  <c r="E14" i="69"/>
  <c r="E15" i="69"/>
  <c r="E16" i="69"/>
  <c r="E18" i="58" l="1"/>
  <c r="E19" i="58" s="1"/>
  <c r="E20" i="58" s="1"/>
  <c r="E18" i="57"/>
  <c r="E19" i="57" s="1"/>
  <c r="E20" i="57" s="1"/>
  <c r="E18" i="56"/>
  <c r="E19" i="56" s="1"/>
  <c r="E18" i="69"/>
  <c r="E18" i="12"/>
  <c r="E19" i="12" s="1"/>
  <c r="E20" i="12" s="1"/>
  <c r="E18" i="6"/>
  <c r="E19" i="6" s="1"/>
  <c r="E18" i="75"/>
  <c r="E19" i="75" s="1"/>
  <c r="E20" i="75" s="1"/>
  <c r="E18" i="78"/>
  <c r="E19" i="78" s="1"/>
  <c r="E28" i="106"/>
  <c r="E29" i="106" s="1"/>
  <c r="E30" i="106" s="1"/>
  <c r="E18" i="60"/>
  <c r="E18" i="83"/>
  <c r="E19" i="83" s="1"/>
  <c r="E20" i="83" s="1"/>
  <c r="E28" i="105"/>
  <c r="E29" i="105" s="1"/>
  <c r="E18" i="81"/>
  <c r="E19" i="81" s="1"/>
  <c r="E20" i="81" s="1"/>
  <c r="E18" i="64"/>
  <c r="E19" i="64" s="1"/>
  <c r="E18" i="80"/>
  <c r="E19" i="80" s="1"/>
  <c r="E18" i="10"/>
  <c r="E19" i="10" s="1"/>
  <c r="E20" i="10" s="1"/>
  <c r="E18" i="71"/>
  <c r="E19" i="71" s="1"/>
  <c r="E20" i="71" s="1"/>
  <c r="E18" i="65"/>
  <c r="E19" i="65" s="1"/>
  <c r="E20" i="65" s="1"/>
  <c r="E18" i="9"/>
  <c r="E19" i="9" s="1"/>
  <c r="E20" i="9" s="1"/>
  <c r="E18" i="16"/>
  <c r="E19" i="16" s="1"/>
  <c r="E20" i="16" s="1"/>
  <c r="E28" i="113"/>
  <c r="E29" i="113" s="1"/>
  <c r="E30" i="113" s="1"/>
  <c r="E18" i="85"/>
  <c r="E18" i="72"/>
  <c r="E19" i="17"/>
  <c r="E20" i="17" s="1"/>
  <c r="E18" i="59"/>
  <c r="E19" i="69"/>
  <c r="E18" i="76"/>
  <c r="E18" i="62"/>
  <c r="E18" i="63"/>
  <c r="E18" i="70"/>
  <c r="E18" i="84"/>
  <c r="E18" i="61"/>
  <c r="E18" i="79"/>
  <c r="E18" i="82"/>
  <c r="E18" i="67"/>
  <c r="E18" i="68"/>
  <c r="E18" i="15"/>
  <c r="E18" i="11"/>
  <c r="E18" i="73"/>
  <c r="E18" i="88"/>
  <c r="E18" i="89"/>
  <c r="E18" i="87"/>
  <c r="E18" i="86"/>
  <c r="E18" i="74"/>
  <c r="E18" i="19"/>
  <c r="E20" i="64" l="1"/>
  <c r="E20" i="6"/>
  <c r="E20" i="56"/>
  <c r="E20" i="69"/>
  <c r="E20" i="78"/>
  <c r="E19" i="72"/>
  <c r="E20" i="72" s="1"/>
  <c r="E30" i="105"/>
  <c r="E19" i="60"/>
  <c r="E20" i="60" s="1"/>
  <c r="E19" i="85"/>
  <c r="E20" i="85" s="1"/>
  <c r="E20" i="80"/>
  <c r="E19" i="74"/>
  <c r="E20" i="74" s="1"/>
  <c r="E19" i="11"/>
  <c r="E20" i="11" s="1"/>
  <c r="E19" i="61"/>
  <c r="E20" i="61" s="1"/>
  <c r="E19" i="84"/>
  <c r="E20" i="84" s="1"/>
  <c r="E19" i="59"/>
  <c r="E20" i="59" s="1"/>
  <c r="E19" i="15"/>
  <c r="E20" i="15" s="1"/>
  <c r="E19" i="70"/>
  <c r="E20" i="70" s="1"/>
  <c r="E19" i="86"/>
  <c r="E20" i="86" s="1"/>
  <c r="E19" i="76"/>
  <c r="E20" i="76" s="1"/>
  <c r="E19" i="87"/>
  <c r="E20" i="87" s="1"/>
  <c r="E19" i="82"/>
  <c r="E20" i="82" s="1"/>
  <c r="E19" i="63"/>
  <c r="E20" i="63" s="1"/>
  <c r="E19" i="62"/>
  <c r="E20" i="62" s="1"/>
  <c r="E19" i="89"/>
  <c r="E20" i="89" s="1"/>
  <c r="E19" i="73"/>
  <c r="E20" i="73" s="1"/>
  <c r="E19" i="68"/>
  <c r="E20" i="68" s="1"/>
  <c r="E19" i="19"/>
  <c r="E20" i="19" s="1"/>
  <c r="E19" i="88"/>
  <c r="E20" i="88" s="1"/>
  <c r="E19" i="67"/>
  <c r="E20" i="67" s="1"/>
  <c r="E19" i="79"/>
  <c r="E20" i="7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ryfa_B21" description="Połączenie z zapytaniem „Taryfa_B21” w skoroszycie." type="5" refreshedVersion="4" background="1" saveData="1">
    <dbPr connection="Provider=Microsoft.Mashup.OleDb.1;Data Source=$Workbook$;Location=Taryfa_B21;Extended Properties=&quot;&quot;" command="SELECT * FROM [Taryfa_B21]"/>
  </connection>
  <connection id="2" xr16:uid="{00000000-0015-0000-FFFF-FFFF01000000}" keepAlive="1" name="Zapytanie — Taryfa_B23" description="Połączenie z zapytaniem „Taryfa_B23” w skoroszycie." type="5" refreshedVersion="4" background="1" saveData="1">
    <dbPr connection="Provider=Microsoft.Mashup.OleDb.1;Data Source=$Workbook$;Location=Taryfa_B23;Extended Properties=&quot;&quot;" command="SELECT * FROM [Taryfa_B23]"/>
  </connection>
</connections>
</file>

<file path=xl/sharedStrings.xml><?xml version="1.0" encoding="utf-8"?>
<sst xmlns="http://schemas.openxmlformats.org/spreadsheetml/2006/main" count="1226" uniqueCount="82">
  <si>
    <t>Lokalizacja uszkodzenia linii napowietrznej i jego usunięcie</t>
  </si>
  <si>
    <t>Naprawa zerwanego przewodu linii napowietrznej</t>
  </si>
  <si>
    <t xml:space="preserve">Nazwa czynności </t>
  </si>
  <si>
    <t>Ilość</t>
  </si>
  <si>
    <t>Wartość netto (kol.3 x kol.4)</t>
  </si>
  <si>
    <t>VAT</t>
  </si>
  <si>
    <t>Łączna wartość brutto</t>
  </si>
  <si>
    <t>(podpis i pieczęć Wykonawcy)</t>
  </si>
  <si>
    <t>………………………………………</t>
  </si>
  <si>
    <t>………………….....……………….……………, dnia ……..………..……………</t>
  </si>
  <si>
    <t>Pozostałe prace eksploatacyjno - konserwacyjne</t>
  </si>
  <si>
    <t>Poz.</t>
  </si>
  <si>
    <t>Przywrócenie sprawności punktu świetlnego</t>
  </si>
  <si>
    <t>Wymiana/montaż wysięgnika w linii napowietrznej</t>
  </si>
  <si>
    <t>Poprawa sposobu montażu oprawy</t>
  </si>
  <si>
    <t>Regulacja/programowanie, sterownika astronomicznego, w tym również wymiana sterownika na inny, przekazany Wykonawcy przez Zamawiającego – czynność wykonywana na odrębne zgłoszenie</t>
  </si>
  <si>
    <t>Wymiana/montaż, klosza/pokrywy/daszka oprawy podczas wykonywania czynności z poz. 1, 2 lub 5</t>
  </si>
  <si>
    <t>Wymiana/montaż wkładki bezpiecznikowej, wymiana/montaż/załączenie wyłącznika nadmiarowoprądowego, w szafie oświetleniowej</t>
  </si>
  <si>
    <t>Zabezpieczenie miejsca wystąpienia zdarzenia kolizyjnego w celu wyeliminowania realnego, bezpośredniego zagrożenia bezpieczeństwa życia i zdrowia (bez odtwarzania uszkodzonych elementów infrastruktury oświetleniowej)</t>
  </si>
  <si>
    <t>Wymiana/montaż oprawy ulicznej na oprawę sodową o mocy od 50                      do 150W</t>
  </si>
  <si>
    <t>Wymiana/montaż, sterownika astronomicznego, wraz z podłączeniem                     i zaprogramowaniem</t>
  </si>
  <si>
    <t xml:space="preserve">Wymiana/montaż, gniazda/podstawy/rozłącznika bezpiecznikowego                     lub stycznika, w szafie oświetleniowej </t>
  </si>
  <si>
    <t>Prawidłowe zamknięcie istniejącej, pokrywy/drzwiczek wnęki kablowej                             w latarni lub drzwiczek szafy oświetleniowej</t>
  </si>
  <si>
    <r>
      <t>Łączna wartość netto</t>
    </r>
    <r>
      <rPr>
        <sz val="8"/>
        <color indexed="8"/>
        <rFont val="Czcionka tekstu podstawowego"/>
        <charset val="238"/>
      </rPr>
      <t xml:space="preserve"> (suma poz. od 1 do 13 i pozostałych prac)</t>
    </r>
  </si>
  <si>
    <t>Cena jednostkowa netto</t>
  </si>
  <si>
    <t>Formularz cenowy  - Część 1 - Gmina Przedecz</t>
  </si>
  <si>
    <t>Wymiana lub uzupełnienie brakującej pokrywy/drzwiczek wnęki kablowej w latarni</t>
  </si>
  <si>
    <t>Pionowanie latarni</t>
  </si>
  <si>
    <t>Lokalizacja uszkodzonego odcinka linii kablowej</t>
  </si>
  <si>
    <t>Naprawa kabla wymagająca rozbiórki i odtworzenia nawierzchni utwardzonej</t>
  </si>
  <si>
    <t>Naprawa kabla nie wymagająca rozbiórki i odtworzenia nawierzchni utwardzonej</t>
  </si>
  <si>
    <t>Wymiana 1m kabla wraz z rozbiórką i odtworzeniem nawierzchni utwardzonej</t>
  </si>
  <si>
    <t>Wymiana 1m kabla bez rozbiórki i odtwarzania nawierzchni utwardzonej</t>
  </si>
  <si>
    <t>Wykonanie pomiaru rezystancji izolacji odcinka linii kablowej</t>
  </si>
  <si>
    <t>Wykonanie sprawdzenia skuteczności ochrony przeciwporażeniowej</t>
  </si>
  <si>
    <t>Wykonanie pomiaru rezystancji uziomu</t>
  </si>
  <si>
    <r>
      <t>Łączna wartość netto</t>
    </r>
    <r>
      <rPr>
        <sz val="8"/>
        <color indexed="8"/>
        <rFont val="Czcionka tekstu podstawowego"/>
        <charset val="238"/>
      </rPr>
      <t xml:space="preserve"> (suma poz. od 1 do 23 i pozostałych prac)</t>
    </r>
  </si>
  <si>
    <t>Formularz cenowy  - Część 2 - Gmina Strzałkowo</t>
  </si>
  <si>
    <t>Formularz cenowy  - Część 5 - Gmina Chodów</t>
  </si>
  <si>
    <t>Formularz cenowy  - Część 6 - Gmina Dąbie</t>
  </si>
  <si>
    <t>Formularz cenowy  - Część 7 - Gmina Dobra</t>
  </si>
  <si>
    <t>Formularz cenowy  - Część 8 - Gmina Golina</t>
  </si>
  <si>
    <t>Formularz cenowy  - Część 9 - Gmina Grabów</t>
  </si>
  <si>
    <t>Formularz cenowy  - Część 10 - Gmina Grzegorzew</t>
  </si>
  <si>
    <t>Formularz cenowy  - Część 3 - Gmina Babiak</t>
  </si>
  <si>
    <t>Formularz cenowy  - Część 4 - Gmina Brudzew</t>
  </si>
  <si>
    <t>Formularz cenowy  - Część 11 - Gmina Kawęczyn</t>
  </si>
  <si>
    <t>Formularz cenowy  - Część 12 - Gmina Kazimierz Biskupi</t>
  </si>
  <si>
    <t>Formularz cenowy  - Część 13 - Gmina Kleczew</t>
  </si>
  <si>
    <t>Formularz cenowy  - Część 14 - Gmina Kłodawa</t>
  </si>
  <si>
    <t>Formularz cenowy -  Część 15 - Gmina Kołaczkowo</t>
  </si>
  <si>
    <t>Formularz cenowy  - Część 16 - Gmina Koło</t>
  </si>
  <si>
    <t>Formularz cenowy  - Część 17 - Gmina Kościelec</t>
  </si>
  <si>
    <t>Formularz cenowy  - Część 18 - Gmina Kramsk</t>
  </si>
  <si>
    <t>Formularz cenowy  - Część 19 - Gmina Krośniewice</t>
  </si>
  <si>
    <t>Formularz cenowy  - Część 20 - Gmina Krzymów</t>
  </si>
  <si>
    <t>Formularz cenowy  - Część 21 - Gmina Lądek</t>
  </si>
  <si>
    <t>Formularz cenowy  - Część 22 - Gmina Olszówka</t>
  </si>
  <si>
    <t>Formularz cenowy  - Część 23 - Gmina Orchowo</t>
  </si>
  <si>
    <t>Formularz cenowy  - Część 24 - Gmina Osiek Mały</t>
  </si>
  <si>
    <t>Formularz cenowy  - Część 25 - Gmina Ostrowite</t>
  </si>
  <si>
    <t>Formularz cenowy - Część 26 - Gmina Powidz</t>
  </si>
  <si>
    <t>Formularz cenowy  - Część 27 - Gmina Przykona</t>
  </si>
  <si>
    <t>Formularz cenowy  - Część 28 - Gmina Rychwał</t>
  </si>
  <si>
    <t>Formularz cenowy  - Część 29 - Gmina Rzgów</t>
  </si>
  <si>
    <t>Formularz cenowy  - Część 30 - Gmina Skulsk</t>
  </si>
  <si>
    <t xml:space="preserve">Formularz cenowy  - Część 31 - Gmina Słupca </t>
  </si>
  <si>
    <t xml:space="preserve">Formularz cenowy  - Część 32 - Miasto Słupca </t>
  </si>
  <si>
    <t>Formularz cenowy  - Część 33 - Gmina Sompolno</t>
  </si>
  <si>
    <t>Formularz cenowy  - Część 34 - Gmina Stare Miasto</t>
  </si>
  <si>
    <t>Formularz cenowy  - Część 35 - Gmina Ślesin</t>
  </si>
  <si>
    <t>Formularz cenowy  - Część 36 - Gmina Świnice Warckie</t>
  </si>
  <si>
    <t>Formularz cenowy  - Część 37 - Gmina Tuliszków</t>
  </si>
  <si>
    <t>Formularz cenowy  - Część 38 - Gmina Turek</t>
  </si>
  <si>
    <t>Formularz cenowy  - Część 39 - Gmina Uniejów</t>
  </si>
  <si>
    <t>Formularz cenowy  - Część 40 - Gmina Wierzbinek</t>
  </si>
  <si>
    <t>Formularz cenowy  - Część 41 - Gmina Wilczyn</t>
  </si>
  <si>
    <t>Formularz cenowy  - Część 42 - Gmina Witkowo</t>
  </si>
  <si>
    <t>Formularz cenowy  - Część 43 - Gmina Władysławów</t>
  </si>
  <si>
    <t>Formularz cenowy -  Część 44 - Miasto Koło</t>
  </si>
  <si>
    <t>Formularz cenowy - Część 45 - Miasto Konin</t>
  </si>
  <si>
    <t>Formularz cenowy  - Część 46 - Miasto Turek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</si>
</sst>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8"/>
      <color indexed="8"/>
      <name val="Czcionka tekstu podstawowego"/>
      <family val="2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6" fillId="0" borderId="1" xfId="0" quotePrefix="1" applyNumberFormat="1" applyFont="1" applyFill="1" applyBorder="1" applyAlignment="1">
      <alignment horizontal="right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1" fontId="6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" fontId="6" fillId="0" borderId="1" xfId="0" quotePrefix="1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vertical="center"/>
    </xf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</cellXfs>
  <cellStyles count="1">
    <cellStyle name="Normalny" xfId="0" builtinId="0"/>
  </cellStyles>
  <dxfs count="77">
    <dxf>
      <font>
        <color indexed="9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ne%20do%20przetargu%20na%20konserwacj&#281;%20na%202019%20-%20PK_2709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zacunek na 2019 "/>
      <sheetName val="Szacunk na 2018"/>
      <sheetName val="fakt ilości i cenyrazem 2014-16"/>
      <sheetName val="faktyczne ilości z 2014"/>
      <sheetName val="faktyczne ilości z 2015"/>
      <sheetName val="faktyczne ilości z 2016"/>
      <sheetName val="Arkusz5"/>
      <sheetName val="Arkusz6"/>
    </sheetNames>
    <sheetDataSet>
      <sheetData sheetId="0">
        <row r="310">
          <cell r="G310">
            <v>121</v>
          </cell>
        </row>
        <row r="311">
          <cell r="G311">
            <v>1</v>
          </cell>
        </row>
        <row r="312">
          <cell r="G312">
            <v>2</v>
          </cell>
        </row>
        <row r="313">
          <cell r="G313">
            <v>1</v>
          </cell>
        </row>
        <row r="314">
          <cell r="G314">
            <v>3</v>
          </cell>
        </row>
        <row r="315">
          <cell r="G315">
            <v>2</v>
          </cell>
        </row>
        <row r="316">
          <cell r="G316">
            <v>20</v>
          </cell>
        </row>
        <row r="317">
          <cell r="G317">
            <v>5</v>
          </cell>
        </row>
        <row r="318">
          <cell r="G318">
            <v>18</v>
          </cell>
        </row>
        <row r="319">
          <cell r="G319">
            <v>2</v>
          </cell>
        </row>
        <row r="320">
          <cell r="G320">
            <v>1</v>
          </cell>
        </row>
        <row r="321">
          <cell r="G321">
            <v>5</v>
          </cell>
        </row>
        <row r="322">
          <cell r="G322">
            <v>1</v>
          </cell>
        </row>
        <row r="323">
          <cell r="O323">
            <v>3741.7065000000002</v>
          </cell>
        </row>
        <row r="342">
          <cell r="G342">
            <v>86</v>
          </cell>
        </row>
        <row r="343">
          <cell r="G343">
            <v>1</v>
          </cell>
        </row>
        <row r="344">
          <cell r="G344">
            <v>1</v>
          </cell>
        </row>
        <row r="345">
          <cell r="G345">
            <v>1</v>
          </cell>
        </row>
        <row r="346">
          <cell r="G346">
            <v>3</v>
          </cell>
        </row>
        <row r="347">
          <cell r="G347">
            <v>2</v>
          </cell>
        </row>
        <row r="348">
          <cell r="G348">
            <v>24</v>
          </cell>
        </row>
        <row r="349">
          <cell r="G349">
            <v>5</v>
          </cell>
        </row>
        <row r="350">
          <cell r="G350">
            <v>25</v>
          </cell>
        </row>
        <row r="351">
          <cell r="G351">
            <v>1</v>
          </cell>
        </row>
        <row r="352">
          <cell r="G352">
            <v>1</v>
          </cell>
        </row>
        <row r="353">
          <cell r="G353">
            <v>3</v>
          </cell>
        </row>
        <row r="354">
          <cell r="G354">
            <v>1</v>
          </cell>
        </row>
        <row r="355">
          <cell r="O355">
            <v>3013.8335999999999</v>
          </cell>
        </row>
        <row r="422">
          <cell r="G422">
            <v>159</v>
          </cell>
        </row>
        <row r="423">
          <cell r="G423">
            <v>1</v>
          </cell>
        </row>
        <row r="424">
          <cell r="G424">
            <v>2</v>
          </cell>
        </row>
        <row r="425">
          <cell r="G425">
            <v>2</v>
          </cell>
        </row>
        <row r="426">
          <cell r="G426">
            <v>2</v>
          </cell>
        </row>
        <row r="427">
          <cell r="G427">
            <v>2</v>
          </cell>
        </row>
        <row r="428">
          <cell r="G428">
            <v>18</v>
          </cell>
        </row>
        <row r="429">
          <cell r="G429">
            <v>4</v>
          </cell>
        </row>
        <row r="430">
          <cell r="G430">
            <v>34</v>
          </cell>
        </row>
        <row r="431">
          <cell r="G431">
            <v>5</v>
          </cell>
        </row>
        <row r="432">
          <cell r="G432">
            <v>1</v>
          </cell>
        </row>
        <row r="433">
          <cell r="G433">
            <v>3</v>
          </cell>
        </row>
        <row r="434">
          <cell r="G434">
            <v>1</v>
          </cell>
        </row>
        <row r="435">
          <cell r="O435">
            <v>4333.7687999999998</v>
          </cell>
        </row>
        <row r="438">
          <cell r="G438">
            <v>37</v>
          </cell>
        </row>
        <row r="439">
          <cell r="G439">
            <v>1</v>
          </cell>
        </row>
        <row r="440">
          <cell r="G440">
            <v>1</v>
          </cell>
        </row>
        <row r="441">
          <cell r="G441">
            <v>1</v>
          </cell>
        </row>
        <row r="442">
          <cell r="G442">
            <v>2</v>
          </cell>
        </row>
        <row r="443">
          <cell r="G443">
            <v>4</v>
          </cell>
        </row>
        <row r="444">
          <cell r="G444">
            <v>3</v>
          </cell>
        </row>
        <row r="445">
          <cell r="G445">
            <v>2</v>
          </cell>
        </row>
        <row r="446">
          <cell r="G446">
            <v>18</v>
          </cell>
        </row>
        <row r="447">
          <cell r="G447">
            <v>1</v>
          </cell>
        </row>
        <row r="448">
          <cell r="G448">
            <v>1</v>
          </cell>
        </row>
        <row r="449">
          <cell r="G449">
            <v>1</v>
          </cell>
        </row>
        <row r="450">
          <cell r="G450">
            <v>1</v>
          </cell>
        </row>
        <row r="451">
          <cell r="O451">
            <v>1828.8792000000001</v>
          </cell>
        </row>
        <row r="496">
          <cell r="G496">
            <v>97</v>
          </cell>
        </row>
        <row r="497">
          <cell r="G497">
            <v>1</v>
          </cell>
        </row>
        <row r="498">
          <cell r="G498">
            <v>2</v>
          </cell>
        </row>
        <row r="499">
          <cell r="G499">
            <v>2</v>
          </cell>
        </row>
        <row r="500">
          <cell r="G500">
            <v>5</v>
          </cell>
        </row>
        <row r="501">
          <cell r="G501">
            <v>1</v>
          </cell>
        </row>
        <row r="502">
          <cell r="G502">
            <v>17</v>
          </cell>
        </row>
        <row r="503">
          <cell r="G503">
            <v>7</v>
          </cell>
        </row>
        <row r="504">
          <cell r="G504">
            <v>39</v>
          </cell>
        </row>
        <row r="505">
          <cell r="G505">
            <v>1</v>
          </cell>
        </row>
        <row r="506">
          <cell r="G506">
            <v>1</v>
          </cell>
        </row>
        <row r="507">
          <cell r="G507">
            <v>1</v>
          </cell>
        </row>
        <row r="508">
          <cell r="G508">
            <v>1</v>
          </cell>
        </row>
        <row r="509">
          <cell r="O509">
            <v>4145.5425000000005</v>
          </cell>
        </row>
        <row r="512">
          <cell r="G512">
            <v>186</v>
          </cell>
        </row>
        <row r="513">
          <cell r="G513">
            <v>2</v>
          </cell>
        </row>
        <row r="514">
          <cell r="G514">
            <v>2</v>
          </cell>
        </row>
        <row r="515">
          <cell r="G515">
            <v>5</v>
          </cell>
        </row>
        <row r="516">
          <cell r="G516">
            <v>2</v>
          </cell>
        </row>
        <row r="517">
          <cell r="G517">
            <v>1</v>
          </cell>
        </row>
        <row r="518">
          <cell r="G518">
            <v>31</v>
          </cell>
        </row>
        <row r="519">
          <cell r="G519">
            <v>4</v>
          </cell>
        </row>
        <row r="520">
          <cell r="G520">
            <v>28</v>
          </cell>
        </row>
        <row r="521">
          <cell r="G521">
            <v>2</v>
          </cell>
        </row>
        <row r="522">
          <cell r="G522">
            <v>1</v>
          </cell>
        </row>
        <row r="523">
          <cell r="G523">
            <v>3</v>
          </cell>
        </row>
        <row r="524">
          <cell r="G524">
            <v>1</v>
          </cell>
        </row>
        <row r="525">
          <cell r="O525">
            <v>4948.7889000000005</v>
          </cell>
        </row>
        <row r="554">
          <cell r="G554">
            <v>220</v>
          </cell>
        </row>
        <row r="555">
          <cell r="G555">
            <v>1</v>
          </cell>
        </row>
        <row r="556">
          <cell r="G556">
            <v>2</v>
          </cell>
        </row>
        <row r="557">
          <cell r="G557">
            <v>2</v>
          </cell>
        </row>
        <row r="558">
          <cell r="G558">
            <v>4</v>
          </cell>
        </row>
        <row r="559">
          <cell r="G559">
            <v>2</v>
          </cell>
        </row>
        <row r="560">
          <cell r="G560">
            <v>34</v>
          </cell>
        </row>
        <row r="561">
          <cell r="G561">
            <v>5</v>
          </cell>
        </row>
        <row r="562">
          <cell r="G562">
            <v>69</v>
          </cell>
        </row>
        <row r="563">
          <cell r="G563">
            <v>4</v>
          </cell>
        </row>
        <row r="564">
          <cell r="G564">
            <v>1</v>
          </cell>
        </row>
        <row r="565">
          <cell r="G565">
            <v>4</v>
          </cell>
        </row>
        <row r="566">
          <cell r="G566">
            <v>1</v>
          </cell>
        </row>
        <row r="567">
          <cell r="O567">
            <v>6172.0524000000005</v>
          </cell>
        </row>
        <row r="586">
          <cell r="G586">
            <v>82</v>
          </cell>
        </row>
        <row r="587">
          <cell r="G587">
            <v>1</v>
          </cell>
        </row>
        <row r="588">
          <cell r="G588">
            <v>2</v>
          </cell>
        </row>
        <row r="589">
          <cell r="G589">
            <v>3</v>
          </cell>
        </row>
        <row r="590">
          <cell r="G590">
            <v>2</v>
          </cell>
        </row>
        <row r="591">
          <cell r="G591">
            <v>2</v>
          </cell>
        </row>
        <row r="592">
          <cell r="G592">
            <v>8</v>
          </cell>
        </row>
        <row r="593">
          <cell r="G593">
            <v>4</v>
          </cell>
        </row>
        <row r="594">
          <cell r="G594">
            <v>41</v>
          </cell>
        </row>
        <row r="595">
          <cell r="G595">
            <v>1</v>
          </cell>
        </row>
        <row r="596">
          <cell r="G596">
            <v>1</v>
          </cell>
        </row>
        <row r="597">
          <cell r="G597">
            <v>3</v>
          </cell>
        </row>
        <row r="598">
          <cell r="G598">
            <v>1</v>
          </cell>
        </row>
        <row r="599">
          <cell r="O599">
            <v>2960.7264</v>
          </cell>
        </row>
        <row r="602">
          <cell r="G602">
            <v>116</v>
          </cell>
        </row>
        <row r="603">
          <cell r="G603">
            <v>1</v>
          </cell>
        </row>
        <row r="604">
          <cell r="G604">
            <v>3</v>
          </cell>
        </row>
        <row r="605">
          <cell r="G605">
            <v>1</v>
          </cell>
        </row>
        <row r="606">
          <cell r="G606">
            <v>2</v>
          </cell>
        </row>
        <row r="607">
          <cell r="G607">
            <v>2</v>
          </cell>
        </row>
        <row r="608">
          <cell r="G608">
            <v>33</v>
          </cell>
        </row>
        <row r="609">
          <cell r="G609">
            <v>3</v>
          </cell>
        </row>
        <row r="610">
          <cell r="G610">
            <v>31</v>
          </cell>
        </row>
        <row r="611">
          <cell r="G611">
            <v>2</v>
          </cell>
        </row>
        <row r="612">
          <cell r="G612">
            <v>1</v>
          </cell>
        </row>
        <row r="613">
          <cell r="G613">
            <v>2</v>
          </cell>
        </row>
        <row r="614">
          <cell r="G614">
            <v>2</v>
          </cell>
        </row>
        <row r="615">
          <cell r="O615">
            <v>3383.7861000000003</v>
          </cell>
        </row>
        <row r="650">
          <cell r="G650">
            <v>209</v>
          </cell>
        </row>
        <row r="651">
          <cell r="G651">
            <v>1</v>
          </cell>
        </row>
        <row r="652">
          <cell r="G652">
            <v>2</v>
          </cell>
        </row>
        <row r="653">
          <cell r="G653">
            <v>3</v>
          </cell>
        </row>
        <row r="654">
          <cell r="G654">
            <v>3</v>
          </cell>
        </row>
        <row r="655">
          <cell r="G655">
            <v>2</v>
          </cell>
        </row>
        <row r="656">
          <cell r="G656">
            <v>8</v>
          </cell>
        </row>
        <row r="657">
          <cell r="G657">
            <v>4</v>
          </cell>
        </row>
        <row r="658">
          <cell r="G658">
            <v>46</v>
          </cell>
        </row>
        <row r="659">
          <cell r="G659">
            <v>3</v>
          </cell>
        </row>
        <row r="660">
          <cell r="G660">
            <v>1</v>
          </cell>
        </row>
        <row r="661">
          <cell r="G661">
            <v>3</v>
          </cell>
        </row>
        <row r="662">
          <cell r="G662">
            <v>1</v>
          </cell>
        </row>
        <row r="663">
          <cell r="O663">
            <v>5437.5411000000004</v>
          </cell>
        </row>
        <row r="682">
          <cell r="G682">
            <v>2</v>
          </cell>
        </row>
        <row r="683">
          <cell r="G683">
            <v>1</v>
          </cell>
        </row>
        <row r="684">
          <cell r="G684">
            <v>1</v>
          </cell>
        </row>
        <row r="685">
          <cell r="G685">
            <v>1</v>
          </cell>
        </row>
        <row r="686">
          <cell r="G686">
            <v>1</v>
          </cell>
        </row>
        <row r="687">
          <cell r="G687">
            <v>1</v>
          </cell>
        </row>
        <row r="688">
          <cell r="G688">
            <v>1</v>
          </cell>
        </row>
        <row r="689">
          <cell r="G689">
            <v>1</v>
          </cell>
        </row>
        <row r="690">
          <cell r="G690">
            <v>1</v>
          </cell>
        </row>
        <row r="691">
          <cell r="G691">
            <v>1</v>
          </cell>
        </row>
        <row r="692">
          <cell r="G692">
            <v>1</v>
          </cell>
        </row>
        <row r="693">
          <cell r="G693">
            <v>1</v>
          </cell>
        </row>
        <row r="694">
          <cell r="G694">
            <v>1</v>
          </cell>
        </row>
        <row r="695">
          <cell r="O695">
            <v>676.14870000000008</v>
          </cell>
        </row>
        <row r="698">
          <cell r="G698">
            <v>139</v>
          </cell>
        </row>
        <row r="699">
          <cell r="G699">
            <v>1</v>
          </cell>
        </row>
        <row r="700">
          <cell r="G700">
            <v>3</v>
          </cell>
        </row>
        <row r="701">
          <cell r="G701">
            <v>1</v>
          </cell>
        </row>
        <row r="702">
          <cell r="G702">
            <v>1</v>
          </cell>
        </row>
        <row r="703">
          <cell r="G703">
            <v>1</v>
          </cell>
        </row>
        <row r="704">
          <cell r="G704">
            <v>11</v>
          </cell>
        </row>
        <row r="705">
          <cell r="G705">
            <v>5</v>
          </cell>
        </row>
        <row r="706">
          <cell r="G706">
            <v>24</v>
          </cell>
        </row>
        <row r="707">
          <cell r="G707">
            <v>5</v>
          </cell>
        </row>
        <row r="708">
          <cell r="G708">
            <v>1</v>
          </cell>
        </row>
        <row r="709">
          <cell r="G709">
            <v>2</v>
          </cell>
        </row>
        <row r="710">
          <cell r="G710">
            <v>1</v>
          </cell>
        </row>
        <row r="711">
          <cell r="O711">
            <v>3942.1032</v>
          </cell>
        </row>
        <row r="804">
          <cell r="G804">
            <v>366</v>
          </cell>
        </row>
        <row r="805">
          <cell r="G805">
            <v>1</v>
          </cell>
        </row>
        <row r="806">
          <cell r="G806">
            <v>3</v>
          </cell>
        </row>
        <row r="807">
          <cell r="G807">
            <v>9</v>
          </cell>
        </row>
        <row r="808">
          <cell r="G808">
            <v>7</v>
          </cell>
        </row>
        <row r="809">
          <cell r="G809">
            <v>1</v>
          </cell>
        </row>
        <row r="810">
          <cell r="G810">
            <v>39</v>
          </cell>
        </row>
        <row r="811">
          <cell r="G811">
            <v>6</v>
          </cell>
        </row>
        <row r="812">
          <cell r="G812">
            <v>35</v>
          </cell>
        </row>
        <row r="813">
          <cell r="G813">
            <v>2</v>
          </cell>
        </row>
        <row r="814">
          <cell r="G814">
            <v>1</v>
          </cell>
        </row>
        <row r="815">
          <cell r="G815">
            <v>1</v>
          </cell>
        </row>
        <row r="816">
          <cell r="G816">
            <v>6</v>
          </cell>
        </row>
        <row r="817">
          <cell r="G817">
            <v>3</v>
          </cell>
        </row>
        <row r="818">
          <cell r="G818">
            <v>5</v>
          </cell>
        </row>
        <row r="819">
          <cell r="G819">
            <v>3</v>
          </cell>
        </row>
        <row r="820">
          <cell r="G820">
            <v>1</v>
          </cell>
        </row>
        <row r="821">
          <cell r="G821">
            <v>3</v>
          </cell>
        </row>
        <row r="822">
          <cell r="G822">
            <v>20</v>
          </cell>
        </row>
        <row r="823">
          <cell r="G823">
            <v>70</v>
          </cell>
        </row>
        <row r="824">
          <cell r="G824">
            <v>378</v>
          </cell>
        </row>
        <row r="825">
          <cell r="G825">
            <v>379</v>
          </cell>
        </row>
        <row r="826">
          <cell r="G826">
            <v>243</v>
          </cell>
        </row>
        <row r="827">
          <cell r="O827">
            <v>11792.149500000001</v>
          </cell>
        </row>
        <row r="830">
          <cell r="G830">
            <v>672</v>
          </cell>
        </row>
        <row r="831">
          <cell r="G831">
            <v>1</v>
          </cell>
        </row>
        <row r="832">
          <cell r="G832">
            <v>25</v>
          </cell>
        </row>
        <row r="833">
          <cell r="G833">
            <v>5</v>
          </cell>
        </row>
        <row r="834">
          <cell r="G834">
            <v>14</v>
          </cell>
        </row>
        <row r="835">
          <cell r="G835">
            <v>1</v>
          </cell>
        </row>
        <row r="836">
          <cell r="G836">
            <v>57</v>
          </cell>
        </row>
        <row r="837">
          <cell r="G837">
            <v>3</v>
          </cell>
        </row>
        <row r="838">
          <cell r="G838">
            <v>27</v>
          </cell>
        </row>
        <row r="839">
          <cell r="G839">
            <v>1</v>
          </cell>
        </row>
        <row r="840">
          <cell r="G840">
            <v>13</v>
          </cell>
        </row>
        <row r="841">
          <cell r="G841">
            <v>2</v>
          </cell>
        </row>
        <row r="842">
          <cell r="G842">
            <v>4</v>
          </cell>
        </row>
        <row r="843">
          <cell r="G843">
            <v>3</v>
          </cell>
        </row>
        <row r="844">
          <cell r="G844">
            <v>11</v>
          </cell>
        </row>
        <row r="845">
          <cell r="G845">
            <v>13</v>
          </cell>
        </row>
        <row r="846">
          <cell r="G846">
            <v>2</v>
          </cell>
        </row>
        <row r="847">
          <cell r="G847">
            <v>7</v>
          </cell>
        </row>
        <row r="848">
          <cell r="G848">
            <v>3</v>
          </cell>
        </row>
        <row r="849">
          <cell r="G849">
            <v>94</v>
          </cell>
        </row>
        <row r="850">
          <cell r="G850">
            <v>50</v>
          </cell>
        </row>
        <row r="851">
          <cell r="G851">
            <v>87</v>
          </cell>
        </row>
        <row r="852">
          <cell r="G852">
            <v>11</v>
          </cell>
        </row>
        <row r="853">
          <cell r="O853">
            <v>22884.639300000003</v>
          </cell>
        </row>
        <row r="888">
          <cell r="G888">
            <v>57</v>
          </cell>
        </row>
        <row r="889">
          <cell r="G889">
            <v>1</v>
          </cell>
        </row>
        <row r="890">
          <cell r="G890">
            <v>1</v>
          </cell>
        </row>
        <row r="891">
          <cell r="G891">
            <v>1</v>
          </cell>
        </row>
        <row r="892">
          <cell r="G892">
            <v>1</v>
          </cell>
        </row>
        <row r="893">
          <cell r="G893">
            <v>1</v>
          </cell>
        </row>
        <row r="894">
          <cell r="G894">
            <v>12</v>
          </cell>
        </row>
        <row r="895">
          <cell r="G895">
            <v>3</v>
          </cell>
        </row>
        <row r="896">
          <cell r="G896">
            <v>27</v>
          </cell>
        </row>
        <row r="897">
          <cell r="G897">
            <v>2</v>
          </cell>
        </row>
        <row r="898">
          <cell r="G898">
            <v>1</v>
          </cell>
        </row>
        <row r="899">
          <cell r="G899">
            <v>2</v>
          </cell>
        </row>
        <row r="900">
          <cell r="G900">
            <v>1</v>
          </cell>
        </row>
        <row r="901">
          <cell r="O901">
            <v>2082.2447999999999</v>
          </cell>
        </row>
        <row r="920">
          <cell r="G920">
            <v>10</v>
          </cell>
        </row>
        <row r="921">
          <cell r="G921">
            <v>1</v>
          </cell>
        </row>
        <row r="922">
          <cell r="G922">
            <v>1</v>
          </cell>
        </row>
        <row r="923">
          <cell r="G923">
            <v>1</v>
          </cell>
        </row>
        <row r="924">
          <cell r="G924">
            <v>1</v>
          </cell>
        </row>
        <row r="925">
          <cell r="G925">
            <v>1</v>
          </cell>
        </row>
        <row r="926">
          <cell r="G926">
            <v>1</v>
          </cell>
        </row>
        <row r="927">
          <cell r="G927">
            <v>1</v>
          </cell>
        </row>
        <row r="928">
          <cell r="G928">
            <v>6</v>
          </cell>
        </row>
        <row r="929">
          <cell r="G929">
            <v>1</v>
          </cell>
        </row>
        <row r="930">
          <cell r="G930">
            <v>1</v>
          </cell>
        </row>
        <row r="931">
          <cell r="G931">
            <v>1</v>
          </cell>
        </row>
        <row r="932">
          <cell r="G932">
            <v>1</v>
          </cell>
        </row>
        <row r="933">
          <cell r="O933">
            <v>815.55510000000004</v>
          </cell>
        </row>
        <row r="936">
          <cell r="G936">
            <v>87</v>
          </cell>
        </row>
        <row r="937">
          <cell r="G937">
            <v>2</v>
          </cell>
        </row>
        <row r="938">
          <cell r="G938">
            <v>1</v>
          </cell>
        </row>
        <row r="939">
          <cell r="G939">
            <v>2</v>
          </cell>
        </row>
        <row r="940">
          <cell r="G940">
            <v>2</v>
          </cell>
        </row>
        <row r="941">
          <cell r="G941">
            <v>1</v>
          </cell>
        </row>
        <row r="942">
          <cell r="G942">
            <v>19</v>
          </cell>
        </row>
        <row r="943">
          <cell r="G943">
            <v>3</v>
          </cell>
        </row>
        <row r="944">
          <cell r="G944">
            <v>27</v>
          </cell>
        </row>
        <row r="945">
          <cell r="G945">
            <v>2</v>
          </cell>
        </row>
        <row r="946">
          <cell r="G946">
            <v>1</v>
          </cell>
        </row>
        <row r="947">
          <cell r="G947">
            <v>3</v>
          </cell>
        </row>
        <row r="948">
          <cell r="G948">
            <v>1</v>
          </cell>
        </row>
        <row r="949">
          <cell r="O949">
            <v>2868.4803000000002</v>
          </cell>
        </row>
        <row r="952">
          <cell r="G952">
            <v>61</v>
          </cell>
        </row>
        <row r="953">
          <cell r="G953">
            <v>1</v>
          </cell>
        </row>
        <row r="954">
          <cell r="G954">
            <v>1</v>
          </cell>
        </row>
        <row r="955">
          <cell r="G955">
            <v>1</v>
          </cell>
        </row>
        <row r="956">
          <cell r="G956">
            <v>1</v>
          </cell>
        </row>
        <row r="957">
          <cell r="G957">
            <v>2</v>
          </cell>
        </row>
        <row r="958">
          <cell r="G958">
            <v>7</v>
          </cell>
        </row>
        <row r="959">
          <cell r="G959">
            <v>3</v>
          </cell>
        </row>
        <row r="960">
          <cell r="G960">
            <v>14</v>
          </cell>
        </row>
        <row r="961">
          <cell r="G961">
            <v>1</v>
          </cell>
        </row>
        <row r="962">
          <cell r="G962">
            <v>1</v>
          </cell>
        </row>
        <row r="963">
          <cell r="G963">
            <v>1</v>
          </cell>
        </row>
        <row r="964">
          <cell r="G964">
            <v>1</v>
          </cell>
        </row>
        <row r="965">
          <cell r="O965">
            <v>2352.7596000000003</v>
          </cell>
        </row>
        <row r="1032">
          <cell r="G1032">
            <v>119</v>
          </cell>
        </row>
        <row r="1033">
          <cell r="G1033">
            <v>1</v>
          </cell>
        </row>
        <row r="1034">
          <cell r="G1034">
            <v>3</v>
          </cell>
        </row>
        <row r="1035">
          <cell r="G1035">
            <v>2</v>
          </cell>
        </row>
        <row r="1036">
          <cell r="G1036">
            <v>5</v>
          </cell>
        </row>
        <row r="1037">
          <cell r="G1037">
            <v>2</v>
          </cell>
        </row>
        <row r="1038">
          <cell r="G1038">
            <v>38</v>
          </cell>
        </row>
        <row r="1039">
          <cell r="G1039">
            <v>4</v>
          </cell>
        </row>
        <row r="1040">
          <cell r="G1040">
            <v>38</v>
          </cell>
        </row>
        <row r="1041">
          <cell r="G1041">
            <v>3</v>
          </cell>
        </row>
        <row r="1042">
          <cell r="G1042">
            <v>1</v>
          </cell>
        </row>
        <row r="1043">
          <cell r="G1043">
            <v>1</v>
          </cell>
        </row>
        <row r="1044">
          <cell r="G1044">
            <v>1</v>
          </cell>
        </row>
        <row r="1045">
          <cell r="O1045">
            <v>4417.5785999999998</v>
          </cell>
        </row>
        <row r="1064">
          <cell r="G1064">
            <v>135</v>
          </cell>
        </row>
        <row r="1065">
          <cell r="G1065">
            <v>1</v>
          </cell>
        </row>
        <row r="1066">
          <cell r="G1066">
            <v>1</v>
          </cell>
        </row>
        <row r="1067">
          <cell r="G1067">
            <v>2</v>
          </cell>
        </row>
        <row r="1068">
          <cell r="G1068">
            <v>2</v>
          </cell>
        </row>
        <row r="1069">
          <cell r="G1069">
            <v>4</v>
          </cell>
        </row>
        <row r="1070">
          <cell r="G1070">
            <v>26</v>
          </cell>
        </row>
        <row r="1071">
          <cell r="G1071">
            <v>4</v>
          </cell>
        </row>
        <row r="1072">
          <cell r="G1072">
            <v>38</v>
          </cell>
        </row>
        <row r="1073">
          <cell r="G1073">
            <v>1</v>
          </cell>
        </row>
        <row r="1074">
          <cell r="G1074">
            <v>1</v>
          </cell>
        </row>
        <row r="1075">
          <cell r="G1075">
            <v>3</v>
          </cell>
        </row>
        <row r="1076">
          <cell r="G1076">
            <v>1</v>
          </cell>
        </row>
        <row r="1077">
          <cell r="O1077">
            <v>4071.1371000000004</v>
          </cell>
        </row>
        <row r="1080">
          <cell r="G1080">
            <v>92</v>
          </cell>
        </row>
        <row r="1081">
          <cell r="G1081">
            <v>1</v>
          </cell>
        </row>
        <row r="1082">
          <cell r="G1082">
            <v>1</v>
          </cell>
        </row>
        <row r="1083">
          <cell r="G1083">
            <v>1</v>
          </cell>
        </row>
        <row r="1084">
          <cell r="G1084">
            <v>1</v>
          </cell>
        </row>
        <row r="1085">
          <cell r="G1085">
            <v>2</v>
          </cell>
        </row>
        <row r="1086">
          <cell r="G1086">
            <v>10</v>
          </cell>
        </row>
        <row r="1087">
          <cell r="G1087">
            <v>3</v>
          </cell>
        </row>
        <row r="1088">
          <cell r="G1088">
            <v>20</v>
          </cell>
        </row>
        <row r="1089">
          <cell r="G1089">
            <v>2</v>
          </cell>
        </row>
        <row r="1090">
          <cell r="G1090">
            <v>1</v>
          </cell>
        </row>
        <row r="1091">
          <cell r="G1091">
            <v>3</v>
          </cell>
        </row>
        <row r="1092">
          <cell r="G1092">
            <v>1</v>
          </cell>
        </row>
        <row r="1093">
          <cell r="O1093">
            <v>2825.7456000000002</v>
          </cell>
        </row>
        <row r="1096">
          <cell r="G1096">
            <v>146</v>
          </cell>
        </row>
        <row r="1097">
          <cell r="G1097">
            <v>1</v>
          </cell>
        </row>
        <row r="1098">
          <cell r="G1098">
            <v>2</v>
          </cell>
        </row>
        <row r="1099">
          <cell r="G1099">
            <v>3</v>
          </cell>
        </row>
        <row r="1100">
          <cell r="G1100">
            <v>1</v>
          </cell>
        </row>
        <row r="1101">
          <cell r="G1101">
            <v>2</v>
          </cell>
        </row>
        <row r="1102">
          <cell r="G1102">
            <v>37</v>
          </cell>
        </row>
        <row r="1103">
          <cell r="G1103">
            <v>8</v>
          </cell>
        </row>
        <row r="1104">
          <cell r="G1104">
            <v>37</v>
          </cell>
        </row>
        <row r="1105">
          <cell r="G1105">
            <v>2</v>
          </cell>
        </row>
        <row r="1106">
          <cell r="G1106">
            <v>1</v>
          </cell>
        </row>
        <row r="1107">
          <cell r="G1107">
            <v>2</v>
          </cell>
        </row>
        <row r="1108">
          <cell r="G1108">
            <v>1</v>
          </cell>
        </row>
        <row r="1109">
          <cell r="O1109">
            <v>5638.6293000000005</v>
          </cell>
        </row>
        <row r="1128">
          <cell r="G1128">
            <v>192</v>
          </cell>
        </row>
        <row r="1129">
          <cell r="G1129">
            <v>1</v>
          </cell>
        </row>
        <row r="1130">
          <cell r="G1130">
            <v>1</v>
          </cell>
        </row>
        <row r="1131">
          <cell r="G1131">
            <v>2</v>
          </cell>
        </row>
        <row r="1132">
          <cell r="G1132">
            <v>2</v>
          </cell>
        </row>
        <row r="1133">
          <cell r="G1133">
            <v>2</v>
          </cell>
        </row>
        <row r="1134">
          <cell r="G1134">
            <v>30</v>
          </cell>
        </row>
        <row r="1135">
          <cell r="G1135">
            <v>8</v>
          </cell>
        </row>
        <row r="1136">
          <cell r="G1136">
            <v>31</v>
          </cell>
        </row>
        <row r="1137">
          <cell r="G1137">
            <v>2</v>
          </cell>
        </row>
        <row r="1138">
          <cell r="G1138">
            <v>1</v>
          </cell>
        </row>
        <row r="1139">
          <cell r="G1139">
            <v>1</v>
          </cell>
        </row>
        <row r="1140">
          <cell r="G1140">
            <v>1</v>
          </cell>
        </row>
        <row r="1141">
          <cell r="O1141">
            <v>5597.6925000000001</v>
          </cell>
        </row>
        <row r="1144">
          <cell r="G1144">
            <v>154</v>
          </cell>
        </row>
        <row r="1145">
          <cell r="G1145">
            <v>1</v>
          </cell>
        </row>
        <row r="1146">
          <cell r="G1146">
            <v>3</v>
          </cell>
        </row>
        <row r="1147">
          <cell r="G1147">
            <v>2</v>
          </cell>
        </row>
        <row r="1148">
          <cell r="G1148">
            <v>1</v>
          </cell>
        </row>
        <row r="1149">
          <cell r="G1149">
            <v>2</v>
          </cell>
        </row>
        <row r="1150">
          <cell r="G1150">
            <v>16</v>
          </cell>
        </row>
        <row r="1151">
          <cell r="G1151">
            <v>3</v>
          </cell>
        </row>
        <row r="1152">
          <cell r="G1152">
            <v>35</v>
          </cell>
        </row>
        <row r="1153">
          <cell r="G1153">
            <v>4</v>
          </cell>
        </row>
        <row r="1154">
          <cell r="G1154">
            <v>1</v>
          </cell>
        </row>
        <row r="1155">
          <cell r="G1155">
            <v>1</v>
          </cell>
        </row>
        <row r="1156">
          <cell r="G1156">
            <v>1</v>
          </cell>
        </row>
        <row r="1157">
          <cell r="O1157">
            <v>4209.1605</v>
          </cell>
        </row>
        <row r="1208">
          <cell r="G1208">
            <v>34</v>
          </cell>
        </row>
        <row r="1209">
          <cell r="G1209">
            <v>2</v>
          </cell>
        </row>
        <row r="1210">
          <cell r="G1210">
            <v>1</v>
          </cell>
        </row>
        <row r="1211">
          <cell r="G1211">
            <v>2</v>
          </cell>
        </row>
        <row r="1212">
          <cell r="G1212">
            <v>2</v>
          </cell>
        </row>
        <row r="1213">
          <cell r="G1213">
            <v>1</v>
          </cell>
        </row>
        <row r="1214">
          <cell r="G1214">
            <v>7</v>
          </cell>
        </row>
        <row r="1215">
          <cell r="G1215">
            <v>3</v>
          </cell>
        </row>
        <row r="1216">
          <cell r="G1216">
            <v>5</v>
          </cell>
        </row>
        <row r="1217">
          <cell r="G1217">
            <v>1</v>
          </cell>
        </row>
        <row r="1218">
          <cell r="G1218">
            <v>1</v>
          </cell>
        </row>
        <row r="1219">
          <cell r="G1219">
            <v>2</v>
          </cell>
        </row>
        <row r="1220">
          <cell r="G1220">
            <v>1</v>
          </cell>
        </row>
        <row r="1221">
          <cell r="O1221">
            <v>1491.9804000000001</v>
          </cell>
        </row>
        <row r="1240">
          <cell r="G1240">
            <v>172</v>
          </cell>
        </row>
        <row r="1241">
          <cell r="G1241">
            <v>1</v>
          </cell>
        </row>
        <row r="1242">
          <cell r="G1242">
            <v>2</v>
          </cell>
        </row>
        <row r="1243">
          <cell r="G1243">
            <v>2</v>
          </cell>
        </row>
        <row r="1244">
          <cell r="G1244">
            <v>5</v>
          </cell>
        </row>
        <row r="1245">
          <cell r="G1245">
            <v>1</v>
          </cell>
        </row>
        <row r="1246">
          <cell r="G1246">
            <v>47</v>
          </cell>
        </row>
        <row r="1247">
          <cell r="G1247">
            <v>3</v>
          </cell>
        </row>
        <row r="1248">
          <cell r="G1248">
            <v>51</v>
          </cell>
        </row>
        <row r="1249">
          <cell r="G1249">
            <v>3</v>
          </cell>
        </row>
        <row r="1250">
          <cell r="G1250">
            <v>1</v>
          </cell>
        </row>
        <row r="1251">
          <cell r="G1251">
            <v>1</v>
          </cell>
        </row>
        <row r="1252">
          <cell r="G1252">
            <v>1</v>
          </cell>
        </row>
        <row r="1253">
          <cell r="O1253">
            <v>6372.4491000000007</v>
          </cell>
        </row>
        <row r="1272">
          <cell r="G1272">
            <v>3</v>
          </cell>
        </row>
        <row r="1273">
          <cell r="G1273">
            <v>1</v>
          </cell>
        </row>
        <row r="1274">
          <cell r="G1274">
            <v>1</v>
          </cell>
        </row>
        <row r="1275">
          <cell r="G1275">
            <v>1</v>
          </cell>
        </row>
        <row r="1276">
          <cell r="G1276">
            <v>1</v>
          </cell>
        </row>
        <row r="1277">
          <cell r="G1277">
            <v>2</v>
          </cell>
        </row>
        <row r="1278">
          <cell r="G1278">
            <v>2</v>
          </cell>
        </row>
        <row r="1279">
          <cell r="G1279">
            <v>1</v>
          </cell>
        </row>
        <row r="1280">
          <cell r="G1280">
            <v>3</v>
          </cell>
        </row>
        <row r="1281">
          <cell r="G1281">
            <v>1</v>
          </cell>
        </row>
        <row r="1282">
          <cell r="G1282">
            <v>1</v>
          </cell>
        </row>
        <row r="1283">
          <cell r="G1283">
            <v>1</v>
          </cell>
        </row>
        <row r="1284">
          <cell r="G1284">
            <v>1</v>
          </cell>
        </row>
        <row r="1285">
          <cell r="O1285">
            <v>666.74430000000007</v>
          </cell>
        </row>
        <row r="1288">
          <cell r="G1288">
            <v>118</v>
          </cell>
        </row>
        <row r="1289">
          <cell r="G1289">
            <v>1</v>
          </cell>
        </row>
        <row r="1290">
          <cell r="G1290">
            <v>2</v>
          </cell>
        </row>
        <row r="1291">
          <cell r="G1291">
            <v>1</v>
          </cell>
        </row>
        <row r="1292">
          <cell r="G1292">
            <v>4</v>
          </cell>
        </row>
        <row r="1293">
          <cell r="G1293">
            <v>1</v>
          </cell>
        </row>
        <row r="1294">
          <cell r="G1294">
            <v>84</v>
          </cell>
        </row>
        <row r="1295">
          <cell r="G1295">
            <v>7</v>
          </cell>
        </row>
        <row r="1296">
          <cell r="G1296">
            <v>38</v>
          </cell>
        </row>
        <row r="1297">
          <cell r="G1297">
            <v>4</v>
          </cell>
        </row>
        <row r="1298">
          <cell r="G1298">
            <v>1</v>
          </cell>
        </row>
        <row r="1299">
          <cell r="G1299">
            <v>1</v>
          </cell>
        </row>
        <row r="1300">
          <cell r="G1300">
            <v>1</v>
          </cell>
        </row>
        <row r="1301">
          <cell r="O1301">
            <v>4183.2984000000006</v>
          </cell>
        </row>
        <row r="1462">
          <cell r="G1462">
            <v>313</v>
          </cell>
        </row>
        <row r="1463">
          <cell r="G1463">
            <v>3</v>
          </cell>
        </row>
        <row r="1464">
          <cell r="G1464">
            <v>4</v>
          </cell>
        </row>
        <row r="1465">
          <cell r="G1465">
            <v>4</v>
          </cell>
        </row>
        <row r="1466">
          <cell r="G1466">
            <v>2</v>
          </cell>
        </row>
        <row r="1467">
          <cell r="G1467">
            <v>2</v>
          </cell>
        </row>
        <row r="1468">
          <cell r="G1468">
            <v>17</v>
          </cell>
        </row>
        <row r="1469">
          <cell r="G1469">
            <v>6</v>
          </cell>
        </row>
        <row r="1470">
          <cell r="G1470">
            <v>67</v>
          </cell>
        </row>
        <row r="1471">
          <cell r="G1471">
            <v>4</v>
          </cell>
        </row>
        <row r="1472">
          <cell r="G1472">
            <v>1</v>
          </cell>
        </row>
        <row r="1473">
          <cell r="G1473">
            <v>3</v>
          </cell>
        </row>
        <row r="1474">
          <cell r="G1474">
            <v>1</v>
          </cell>
        </row>
        <row r="1475">
          <cell r="O1475">
            <v>7895.8236000000006</v>
          </cell>
        </row>
        <row r="1504">
          <cell r="G1504">
            <v>895</v>
          </cell>
        </row>
        <row r="1505">
          <cell r="G1505">
            <v>5</v>
          </cell>
        </row>
        <row r="1506">
          <cell r="G1506">
            <v>10</v>
          </cell>
        </row>
        <row r="1507">
          <cell r="G1507">
            <v>29</v>
          </cell>
        </row>
        <row r="1508">
          <cell r="G1508">
            <v>14</v>
          </cell>
        </row>
        <row r="1509">
          <cell r="G1509">
            <v>2</v>
          </cell>
        </row>
        <row r="1510">
          <cell r="G1510">
            <v>31</v>
          </cell>
        </row>
        <row r="1511">
          <cell r="G1511">
            <v>11</v>
          </cell>
        </row>
        <row r="1512">
          <cell r="G1512">
            <v>115</v>
          </cell>
        </row>
        <row r="1513">
          <cell r="G1513">
            <v>6</v>
          </cell>
        </row>
        <row r="1514">
          <cell r="G1514">
            <v>36</v>
          </cell>
        </row>
        <row r="1515">
          <cell r="G1515">
            <v>5</v>
          </cell>
        </row>
        <row r="1516">
          <cell r="G1516">
            <v>13</v>
          </cell>
        </row>
        <row r="1517">
          <cell r="G1517">
            <v>12</v>
          </cell>
        </row>
        <row r="1518">
          <cell r="G1518">
            <v>12</v>
          </cell>
        </row>
        <row r="1519">
          <cell r="G1519">
            <v>7</v>
          </cell>
        </row>
        <row r="1520">
          <cell r="G1520">
            <v>1</v>
          </cell>
        </row>
        <row r="1521">
          <cell r="G1521">
            <v>6</v>
          </cell>
        </row>
        <row r="1522">
          <cell r="G1522">
            <v>52</v>
          </cell>
        </row>
        <row r="1523">
          <cell r="G1523">
            <v>278</v>
          </cell>
        </row>
        <row r="1524">
          <cell r="G1524">
            <v>514</v>
          </cell>
        </row>
        <row r="1525">
          <cell r="G1525">
            <v>511</v>
          </cell>
        </row>
        <row r="1526">
          <cell r="G1526">
            <v>57</v>
          </cell>
        </row>
        <row r="1527">
          <cell r="O1527">
            <v>29270.3652</v>
          </cell>
        </row>
        <row r="1530">
          <cell r="G1530">
            <v>5</v>
          </cell>
        </row>
        <row r="1531">
          <cell r="G1531">
            <v>1</v>
          </cell>
        </row>
        <row r="1532">
          <cell r="G1532">
            <v>1</v>
          </cell>
        </row>
        <row r="1533">
          <cell r="G1533">
            <v>1</v>
          </cell>
        </row>
        <row r="1534">
          <cell r="G1534">
            <v>1</v>
          </cell>
        </row>
        <row r="1535">
          <cell r="G1535">
            <v>1</v>
          </cell>
        </row>
        <row r="1536">
          <cell r="G1536">
            <v>1</v>
          </cell>
        </row>
        <row r="1537">
          <cell r="G1537">
            <v>1</v>
          </cell>
        </row>
        <row r="1538">
          <cell r="G1538">
            <v>3</v>
          </cell>
        </row>
        <row r="1539">
          <cell r="G1539">
            <v>1</v>
          </cell>
        </row>
        <row r="1540">
          <cell r="G1540">
            <v>1</v>
          </cell>
        </row>
        <row r="1541">
          <cell r="G1541">
            <v>1</v>
          </cell>
        </row>
        <row r="1542">
          <cell r="G1542">
            <v>1</v>
          </cell>
        </row>
        <row r="1543">
          <cell r="O1543">
            <v>690.94680000000005</v>
          </cell>
        </row>
        <row r="1626">
          <cell r="G1626">
            <v>220</v>
          </cell>
        </row>
        <row r="1627">
          <cell r="G1627">
            <v>2</v>
          </cell>
        </row>
        <row r="1628">
          <cell r="G1628">
            <v>3</v>
          </cell>
        </row>
        <row r="1629">
          <cell r="G1629">
            <v>3</v>
          </cell>
        </row>
        <row r="1630">
          <cell r="G1630">
            <v>4</v>
          </cell>
        </row>
        <row r="1631">
          <cell r="G1631">
            <v>2</v>
          </cell>
        </row>
        <row r="1632">
          <cell r="G1632">
            <v>11</v>
          </cell>
        </row>
        <row r="1633">
          <cell r="G1633">
            <v>4</v>
          </cell>
        </row>
        <row r="1634">
          <cell r="G1634">
            <v>48</v>
          </cell>
        </row>
        <row r="1635">
          <cell r="G1635">
            <v>3</v>
          </cell>
        </row>
        <row r="1636">
          <cell r="G1636">
            <v>1</v>
          </cell>
        </row>
        <row r="1637">
          <cell r="G1637">
            <v>4</v>
          </cell>
        </row>
        <row r="1638">
          <cell r="G1638">
            <v>1</v>
          </cell>
        </row>
        <row r="1639">
          <cell r="O1639">
            <v>5939.1552000000001</v>
          </cell>
        </row>
        <row r="1642">
          <cell r="G1642">
            <v>125</v>
          </cell>
        </row>
        <row r="1643">
          <cell r="G1643">
            <v>1</v>
          </cell>
        </row>
        <row r="1644">
          <cell r="G1644">
            <v>3</v>
          </cell>
        </row>
        <row r="1645">
          <cell r="G1645">
            <v>3</v>
          </cell>
        </row>
        <row r="1646">
          <cell r="G1646">
            <v>2</v>
          </cell>
        </row>
        <row r="1647">
          <cell r="G1647">
            <v>1</v>
          </cell>
        </row>
        <row r="1648">
          <cell r="G1648">
            <v>10</v>
          </cell>
        </row>
        <row r="1649">
          <cell r="G1649">
            <v>8</v>
          </cell>
        </row>
        <row r="1650">
          <cell r="G1650">
            <v>40</v>
          </cell>
        </row>
        <row r="1651">
          <cell r="G1651">
            <v>3</v>
          </cell>
        </row>
        <row r="1652">
          <cell r="G1652">
            <v>1</v>
          </cell>
        </row>
        <row r="1653">
          <cell r="G1653">
            <v>1</v>
          </cell>
        </row>
        <row r="1654">
          <cell r="G1654">
            <v>1</v>
          </cell>
        </row>
        <row r="1655">
          <cell r="O1655">
            <v>3781.2603000000004</v>
          </cell>
        </row>
        <row r="1658">
          <cell r="G1658">
            <v>89</v>
          </cell>
        </row>
        <row r="1659">
          <cell r="G1659">
            <v>1</v>
          </cell>
        </row>
        <row r="1660">
          <cell r="G1660">
            <v>1</v>
          </cell>
        </row>
        <row r="1661">
          <cell r="G1661">
            <v>1</v>
          </cell>
        </row>
        <row r="1662">
          <cell r="G1662">
            <v>3</v>
          </cell>
        </row>
        <row r="1663">
          <cell r="G1663">
            <v>1</v>
          </cell>
        </row>
        <row r="1664">
          <cell r="G1664">
            <v>3</v>
          </cell>
        </row>
        <row r="1665">
          <cell r="G1665">
            <v>3</v>
          </cell>
        </row>
        <row r="1666">
          <cell r="G1666">
            <v>10</v>
          </cell>
        </row>
        <row r="1667">
          <cell r="G1667">
            <v>2</v>
          </cell>
        </row>
        <row r="1668">
          <cell r="G1668">
            <v>1</v>
          </cell>
        </row>
        <row r="1669">
          <cell r="G1669">
            <v>3</v>
          </cell>
        </row>
        <row r="1670">
          <cell r="G1670">
            <v>1</v>
          </cell>
        </row>
        <row r="1671">
          <cell r="O1671">
            <v>2358.8448000000003</v>
          </cell>
        </row>
        <row r="1706">
          <cell r="G1706">
            <v>53</v>
          </cell>
        </row>
        <row r="1707">
          <cell r="G1707">
            <v>1</v>
          </cell>
        </row>
        <row r="1708">
          <cell r="G1708">
            <v>1</v>
          </cell>
        </row>
        <row r="1709">
          <cell r="G1709">
            <v>1</v>
          </cell>
        </row>
        <row r="1710">
          <cell r="G1710">
            <v>1</v>
          </cell>
        </row>
        <row r="1711">
          <cell r="G1711">
            <v>1</v>
          </cell>
        </row>
        <row r="1712">
          <cell r="G1712">
            <v>24</v>
          </cell>
        </row>
        <row r="1713">
          <cell r="G1713">
            <v>3</v>
          </cell>
        </row>
        <row r="1714">
          <cell r="G1714">
            <v>12</v>
          </cell>
        </row>
        <row r="1715">
          <cell r="G1715">
            <v>1</v>
          </cell>
        </row>
        <row r="1716">
          <cell r="G1716">
            <v>1</v>
          </cell>
        </row>
        <row r="1717">
          <cell r="G1717">
            <v>1</v>
          </cell>
        </row>
        <row r="1718">
          <cell r="G1718">
            <v>1</v>
          </cell>
        </row>
        <row r="1719">
          <cell r="O1719">
            <v>2288.1734999999999</v>
          </cell>
        </row>
        <row r="1722">
          <cell r="G1722">
            <v>2</v>
          </cell>
        </row>
        <row r="1723">
          <cell r="G1723">
            <v>1</v>
          </cell>
        </row>
        <row r="1724">
          <cell r="G1724">
            <v>1</v>
          </cell>
        </row>
        <row r="1725">
          <cell r="G1725">
            <v>1</v>
          </cell>
        </row>
        <row r="1726">
          <cell r="G1726">
            <v>1</v>
          </cell>
        </row>
        <row r="1727">
          <cell r="G1727">
            <v>1</v>
          </cell>
        </row>
        <row r="1728">
          <cell r="G1728">
            <v>1</v>
          </cell>
        </row>
        <row r="1729">
          <cell r="G1729">
            <v>1</v>
          </cell>
        </row>
        <row r="1730">
          <cell r="G1730">
            <v>1</v>
          </cell>
        </row>
        <row r="1731">
          <cell r="G1731">
            <v>1</v>
          </cell>
        </row>
        <row r="1732">
          <cell r="G1732">
            <v>1</v>
          </cell>
        </row>
        <row r="1733">
          <cell r="G1733">
            <v>1</v>
          </cell>
        </row>
        <row r="1734">
          <cell r="G1734">
            <v>1</v>
          </cell>
        </row>
        <row r="1735">
          <cell r="O1735">
            <v>586.80690000000004</v>
          </cell>
        </row>
        <row r="1754">
          <cell r="G1754">
            <v>86</v>
          </cell>
        </row>
        <row r="1755">
          <cell r="G1755">
            <v>1</v>
          </cell>
        </row>
        <row r="1756">
          <cell r="G1756">
            <v>1</v>
          </cell>
        </row>
        <row r="1757">
          <cell r="G1757">
            <v>1</v>
          </cell>
        </row>
        <row r="1758">
          <cell r="G1758">
            <v>2</v>
          </cell>
        </row>
        <row r="1759">
          <cell r="G1759">
            <v>1</v>
          </cell>
        </row>
        <row r="1760">
          <cell r="G1760">
            <v>41</v>
          </cell>
        </row>
        <row r="1761">
          <cell r="G1761">
            <v>4</v>
          </cell>
        </row>
        <row r="1762">
          <cell r="G1762">
            <v>22</v>
          </cell>
        </row>
        <row r="1763">
          <cell r="G1763">
            <v>2</v>
          </cell>
        </row>
        <row r="1764">
          <cell r="G1764">
            <v>1</v>
          </cell>
        </row>
        <row r="1765">
          <cell r="G1765">
            <v>2</v>
          </cell>
        </row>
        <row r="1766">
          <cell r="G1766">
            <v>1</v>
          </cell>
        </row>
        <row r="1767">
          <cell r="O1767">
            <v>3021.4401000000003</v>
          </cell>
        </row>
        <row r="1802">
          <cell r="G1802">
            <v>99</v>
          </cell>
        </row>
        <row r="1803">
          <cell r="G1803">
            <v>1</v>
          </cell>
        </row>
        <row r="1804">
          <cell r="G1804">
            <v>2</v>
          </cell>
        </row>
        <row r="1805">
          <cell r="G1805">
            <v>1</v>
          </cell>
        </row>
        <row r="1806">
          <cell r="G1806">
            <v>1</v>
          </cell>
        </row>
        <row r="1807">
          <cell r="G1807">
            <v>4</v>
          </cell>
        </row>
        <row r="1808">
          <cell r="G1808">
            <v>12</v>
          </cell>
        </row>
        <row r="1809">
          <cell r="G1809">
            <v>6</v>
          </cell>
        </row>
        <row r="1810">
          <cell r="G1810">
            <v>42</v>
          </cell>
        </row>
        <row r="1811">
          <cell r="G1811">
            <v>2</v>
          </cell>
        </row>
        <row r="1812">
          <cell r="G1812">
            <v>1</v>
          </cell>
        </row>
        <row r="1813">
          <cell r="G1813">
            <v>2</v>
          </cell>
        </row>
        <row r="1814">
          <cell r="G1814">
            <v>1</v>
          </cell>
        </row>
        <row r="1815">
          <cell r="O1815">
            <v>3526.0968000000003</v>
          </cell>
        </row>
        <row r="1834">
          <cell r="G1834">
            <v>1</v>
          </cell>
        </row>
        <row r="1835">
          <cell r="G1835">
            <v>1</v>
          </cell>
        </row>
        <row r="1836">
          <cell r="G1836">
            <v>1</v>
          </cell>
        </row>
        <row r="1837">
          <cell r="G1837">
            <v>1</v>
          </cell>
        </row>
        <row r="1838">
          <cell r="G1838">
            <v>1</v>
          </cell>
        </row>
        <row r="1839">
          <cell r="G1839">
            <v>1</v>
          </cell>
        </row>
        <row r="1840">
          <cell r="G1840">
            <v>1</v>
          </cell>
        </row>
        <row r="1841">
          <cell r="G1841">
            <v>1</v>
          </cell>
        </row>
        <row r="1842">
          <cell r="G1842">
            <v>1</v>
          </cell>
        </row>
        <row r="1843">
          <cell r="G1843">
            <v>1</v>
          </cell>
        </row>
        <row r="1844">
          <cell r="G1844">
            <v>1</v>
          </cell>
        </row>
        <row r="1845">
          <cell r="G1845">
            <v>1</v>
          </cell>
        </row>
        <row r="1846">
          <cell r="G1846">
            <v>1</v>
          </cell>
        </row>
        <row r="1847">
          <cell r="O1847">
            <v>276.60000000000002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theme="9" tint="0.79998168889431442"/>
  </sheetPr>
  <dimension ref="A1:G27"/>
  <sheetViews>
    <sheetView tabSelected="1"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7" ht="22.5" customHeight="1">
      <c r="A1" s="22" t="s">
        <v>25</v>
      </c>
      <c r="B1" s="23"/>
      <c r="C1" s="23"/>
      <c r="D1" s="23"/>
      <c r="E1" s="23"/>
    </row>
    <row r="2" spans="1:7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  <c r="G2" s="12"/>
    </row>
    <row r="3" spans="1:7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7" ht="15" customHeight="1">
      <c r="A4" s="9">
        <v>1</v>
      </c>
      <c r="B4" s="10" t="s">
        <v>12</v>
      </c>
      <c r="C4" s="17">
        <v>86</v>
      </c>
      <c r="D4" s="20"/>
      <c r="E4" s="19">
        <f t="shared" ref="E4:E16" si="0">C4*D4</f>
        <v>0</v>
      </c>
    </row>
    <row r="5" spans="1:7" ht="15" customHeight="1">
      <c r="A5" s="9">
        <v>2</v>
      </c>
      <c r="B5" s="10" t="s">
        <v>13</v>
      </c>
      <c r="C5" s="17">
        <v>1</v>
      </c>
      <c r="D5" s="20"/>
      <c r="E5" s="19">
        <f>C5*D5</f>
        <v>0</v>
      </c>
    </row>
    <row r="6" spans="1:7" ht="27.9" customHeight="1">
      <c r="A6" s="9">
        <v>3</v>
      </c>
      <c r="B6" s="10" t="s">
        <v>16</v>
      </c>
      <c r="C6" s="17">
        <v>1</v>
      </c>
      <c r="D6" s="20"/>
      <c r="E6" s="19">
        <f>C6*D6</f>
        <v>0</v>
      </c>
    </row>
    <row r="7" spans="1:7" ht="27.9" customHeight="1">
      <c r="A7" s="9">
        <v>4</v>
      </c>
      <c r="B7" s="10" t="s">
        <v>19</v>
      </c>
      <c r="C7" s="17">
        <v>1</v>
      </c>
      <c r="D7" s="20"/>
      <c r="E7" s="19">
        <f t="shared" si="0"/>
        <v>0</v>
      </c>
    </row>
    <row r="8" spans="1:7" ht="15" customHeight="1">
      <c r="A8" s="9">
        <v>5</v>
      </c>
      <c r="B8" s="15" t="s">
        <v>14</v>
      </c>
      <c r="C8" s="17">
        <v>3</v>
      </c>
      <c r="D8" s="20"/>
      <c r="E8" s="19">
        <f t="shared" si="0"/>
        <v>0</v>
      </c>
    </row>
    <row r="9" spans="1:7" ht="15" customHeight="1">
      <c r="A9" s="9">
        <v>6</v>
      </c>
      <c r="B9" s="10" t="s">
        <v>1</v>
      </c>
      <c r="C9" s="17">
        <v>1</v>
      </c>
      <c r="D9" s="20"/>
      <c r="E9" s="19">
        <f t="shared" si="0"/>
        <v>0</v>
      </c>
    </row>
    <row r="10" spans="1:7" ht="41.1" customHeight="1">
      <c r="A10" s="9">
        <v>7</v>
      </c>
      <c r="B10" s="10" t="s">
        <v>15</v>
      </c>
      <c r="C10" s="17">
        <v>17</v>
      </c>
      <c r="D10" s="20"/>
      <c r="E10" s="19">
        <f>C10*D10</f>
        <v>0</v>
      </c>
    </row>
    <row r="11" spans="1:7" ht="27.9" customHeight="1">
      <c r="A11" s="9">
        <v>8</v>
      </c>
      <c r="B11" s="10" t="s">
        <v>20</v>
      </c>
      <c r="C11" s="17">
        <v>5</v>
      </c>
      <c r="D11" s="20"/>
      <c r="E11" s="19">
        <f>C11*D11</f>
        <v>0</v>
      </c>
    </row>
    <row r="12" spans="1:7" ht="27.9" customHeight="1">
      <c r="A12" s="9">
        <v>9</v>
      </c>
      <c r="B12" s="10" t="s">
        <v>17</v>
      </c>
      <c r="C12" s="17">
        <v>13</v>
      </c>
      <c r="D12" s="20"/>
      <c r="E12" s="19">
        <f t="shared" si="0"/>
        <v>0</v>
      </c>
    </row>
    <row r="13" spans="1:7" ht="27.9" customHeight="1">
      <c r="A13" s="9">
        <v>10</v>
      </c>
      <c r="B13" s="10" t="s">
        <v>21</v>
      </c>
      <c r="C13" s="17">
        <v>1</v>
      </c>
      <c r="D13" s="20"/>
      <c r="E13" s="19">
        <f t="shared" si="0"/>
        <v>0</v>
      </c>
    </row>
    <row r="14" spans="1:7" ht="27.9" customHeight="1">
      <c r="A14" s="9">
        <v>11</v>
      </c>
      <c r="B14" s="10" t="s">
        <v>22</v>
      </c>
      <c r="C14" s="17">
        <v>3</v>
      </c>
      <c r="D14" s="20"/>
      <c r="E14" s="19">
        <f t="shared" si="0"/>
        <v>0</v>
      </c>
    </row>
    <row r="15" spans="1:7" ht="15" customHeight="1">
      <c r="A15" s="9">
        <v>12</v>
      </c>
      <c r="B15" s="15" t="s">
        <v>0</v>
      </c>
      <c r="C15" s="17">
        <v>1</v>
      </c>
      <c r="D15" s="20"/>
      <c r="E15" s="19">
        <f t="shared" si="0"/>
        <v>0</v>
      </c>
    </row>
    <row r="16" spans="1:7" ht="54" customHeight="1">
      <c r="A16" s="9">
        <v>13</v>
      </c>
      <c r="B16" s="10" t="s">
        <v>18</v>
      </c>
      <c r="C16" s="17">
        <v>1</v>
      </c>
      <c r="D16" s="20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2836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7" t="s">
        <v>5</v>
      </c>
      <c r="B19" s="27"/>
      <c r="C19" s="27"/>
      <c r="D19" s="27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37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133</v>
      </c>
      <c r="D4" s="7"/>
      <c r="E4" s="2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2</v>
      </c>
      <c r="D5" s="7"/>
      <c r="E5" s="2">
        <f t="shared" si="0"/>
        <v>0</v>
      </c>
    </row>
    <row r="6" spans="1:5" ht="27.9" customHeight="1">
      <c r="A6" s="9">
        <v>3</v>
      </c>
      <c r="B6" s="10" t="s">
        <v>16</v>
      </c>
      <c r="C6" s="17">
        <v>1</v>
      </c>
      <c r="D6" s="7"/>
      <c r="E6" s="2">
        <f t="shared" si="0"/>
        <v>0</v>
      </c>
    </row>
    <row r="7" spans="1:5" ht="27.9" customHeight="1">
      <c r="A7" s="9">
        <v>4</v>
      </c>
      <c r="B7" s="10" t="s">
        <v>19</v>
      </c>
      <c r="C7" s="17">
        <v>2</v>
      </c>
      <c r="D7" s="7"/>
      <c r="E7" s="2">
        <f t="shared" si="0"/>
        <v>0</v>
      </c>
    </row>
    <row r="8" spans="1:5" ht="15" customHeight="1">
      <c r="A8" s="9">
        <v>5</v>
      </c>
      <c r="B8" s="10" t="s">
        <v>14</v>
      </c>
      <c r="C8" s="17">
        <v>4</v>
      </c>
      <c r="D8" s="7"/>
      <c r="E8" s="2">
        <f t="shared" si="0"/>
        <v>0</v>
      </c>
    </row>
    <row r="9" spans="1:5" ht="15" customHeight="1">
      <c r="A9" s="9">
        <v>6</v>
      </c>
      <c r="B9" s="10" t="s">
        <v>1</v>
      </c>
      <c r="C9" s="17">
        <v>3</v>
      </c>
      <c r="D9" s="7"/>
      <c r="E9" s="2">
        <f t="shared" si="0"/>
        <v>0</v>
      </c>
    </row>
    <row r="10" spans="1:5" ht="41.1" customHeight="1">
      <c r="A10" s="9">
        <v>7</v>
      </c>
      <c r="B10" s="10" t="s">
        <v>15</v>
      </c>
      <c r="C10" s="17">
        <v>9</v>
      </c>
      <c r="D10" s="7"/>
      <c r="E10" s="2">
        <f t="shared" si="0"/>
        <v>0</v>
      </c>
    </row>
    <row r="11" spans="1:5" ht="27.9" customHeight="1">
      <c r="A11" s="9">
        <v>8</v>
      </c>
      <c r="B11" s="10" t="s">
        <v>20</v>
      </c>
      <c r="C11" s="17">
        <v>4</v>
      </c>
      <c r="D11" s="7"/>
      <c r="E11" s="2">
        <f t="shared" si="0"/>
        <v>0</v>
      </c>
    </row>
    <row r="12" spans="1:5" ht="27.9" customHeight="1">
      <c r="A12" s="9">
        <v>9</v>
      </c>
      <c r="B12" s="10" t="s">
        <v>17</v>
      </c>
      <c r="C12" s="17">
        <v>41</v>
      </c>
      <c r="D12" s="7"/>
      <c r="E12" s="2">
        <f t="shared" si="0"/>
        <v>0</v>
      </c>
    </row>
    <row r="13" spans="1:5" ht="27.9" customHeight="1">
      <c r="A13" s="9">
        <v>10</v>
      </c>
      <c r="B13" s="10" t="s">
        <v>21</v>
      </c>
      <c r="C13" s="17">
        <v>3</v>
      </c>
      <c r="D13" s="7"/>
      <c r="E13" s="2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7"/>
      <c r="E14" s="2">
        <f t="shared" si="0"/>
        <v>0</v>
      </c>
    </row>
    <row r="15" spans="1:5" ht="15" customHeight="1">
      <c r="A15" s="9">
        <v>12</v>
      </c>
      <c r="B15" s="10" t="s">
        <v>0</v>
      </c>
      <c r="C15" s="17">
        <v>3</v>
      </c>
      <c r="D15" s="7"/>
      <c r="E15" s="2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7"/>
      <c r="E16" s="2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4353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16 E18:E20">
    <cfRule type="cellIs" dxfId="7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9D63-7367-40F2-B162-E4341FCD66A4}">
  <sheetPr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44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142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v>4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v>20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v>17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3928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conditionalFormatting sqref="E4:E16 E18:E20">
    <cfRule type="cellIs" dxfId="1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259A-C944-4E00-BB40-1F1216DC1E07}">
  <sheetPr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45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131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v>4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v>36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v>31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3704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conditionalFormatting sqref="E4:E16 E18:E20">
    <cfRule type="cellIs" dxfId="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38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52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v>3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v>26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v>5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v>41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2609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4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39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72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v>17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v>25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2580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3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40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v>104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v>36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v>41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v>4222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2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41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'!G1626</f>
        <v>220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'!G1627</f>
        <v>2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'!G1628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'!G1629</f>
        <v>3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'!G1630</f>
        <v>4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'!G1631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'!G1632</f>
        <v>11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'!G1633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'!G1634</f>
        <v>48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'!G1635</f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'!G1636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'!G1637</f>
        <v>4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'!G1638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'!$O$1639,0)</f>
        <v>5939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1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42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'!G310</f>
        <v>121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'!G311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'!G312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'!G313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'!G314</f>
        <v>3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'!G315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'!G316</f>
        <v>20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'!G317</f>
        <v>5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'!G318</f>
        <v>18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'!G319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'!G320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'!G321</f>
        <v>5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'!G322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'!$O$323,0)</f>
        <v>3742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7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43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'!G342</f>
        <v>86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'!G343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'!G344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'!G345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'!G346</f>
        <v>3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'!G347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'!G348</f>
        <v>24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'!G349</f>
        <v>5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'!G350</f>
        <v>25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'!G351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'!G352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'!G353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'!G354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'!$O$355,0)</f>
        <v>3014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9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tabColor theme="9" tint="0.79998168889431442"/>
  </sheetPr>
  <dimension ref="A1:E27"/>
  <sheetViews>
    <sheetView topLeftCell="A9"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46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'!G496</f>
        <v>97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'!G497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'!G498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'!G499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'!G500</f>
        <v>5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'!G501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'!G502</f>
        <v>17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'!G503</f>
        <v>7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'!G504</f>
        <v>39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'!G505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'!G506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'!G507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'!G508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'!$O$509,0)</f>
        <v>4146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8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47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'!G512</f>
        <v>186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'!G513</f>
        <v>2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'!G514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'!G515</f>
        <v>5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'!G516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'!G517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'!G518</f>
        <v>31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'!G519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'!G520</f>
        <v>28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'!G521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'!G522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'!G523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'!G524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'!$O$525,0)</f>
        <v>4949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7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48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'!G1642</f>
        <v>125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'!G1643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'!G1644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'!G1645</f>
        <v>3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'!G1646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'!G1647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'!G1648</f>
        <v>10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'!G1649</f>
        <v>8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'!G1650</f>
        <v>40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'!G1651</f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'!G1652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'!G1653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'!G1654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'!$O$1655,0)</f>
        <v>3781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49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'!G554</f>
        <v>220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'!G555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'!G556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'!G557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'!G558</f>
        <v>4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'!G559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'!G560</f>
        <v>34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'!G561</f>
        <v>5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'!G562</f>
        <v>69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'!G563</f>
        <v>4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'!G564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'!G565</f>
        <v>4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'!G566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'!$O$567,0)</f>
        <v>6172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50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'!G1834</f>
        <v>1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'!G1835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'!G1836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'!G1837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'!G1838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'!G1839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'!G1840</f>
        <v>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'!G1841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'!G1842</f>
        <v>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'!G1843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'!G1844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'!G1845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'!G1846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'!$O$1847,0)</f>
        <v>277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18:E20">
    <cfRule type="cellIs" dxfId="64" priority="2" stopIfTrue="1" operator="equal">
      <formula>0</formula>
    </cfRule>
  </conditionalFormatting>
  <conditionalFormatting sqref="E4:E16">
    <cfRule type="cellIs" dxfId="63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51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'!G586</f>
        <v>82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'!G587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'!G588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'!G589</f>
        <v>3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'!G590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'!G591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'!G592</f>
        <v>8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'!G593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'!G594</f>
        <v>41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'!G595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'!G596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'!G597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'!G598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'!$O$599,0)</f>
        <v>2961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2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52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'!G602</f>
        <v>116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'!G603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'!G604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'!G605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'!G606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'!G607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'!G608</f>
        <v>33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'!G609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'!G610</f>
        <v>31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'!G611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'!G612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'!G613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'!G614</f>
        <v>2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'!$O$615,0)</f>
        <v>3384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1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Arkusz44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53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'!G650</f>
        <v>209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'!G651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'!G652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'!G653</f>
        <v>3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'!G654</f>
        <v>3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'!G655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'!G656</f>
        <v>8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'!G657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'!G658</f>
        <v>46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'!G659</f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'!G660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'!G661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'!G662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'!$O$663,0)</f>
        <v>5438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6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Arkusz46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54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'!G682</f>
        <v>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'!G683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'!G684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'!G685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'!G686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'!G687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'!G688</f>
        <v>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'!G689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'!G690</f>
        <v>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'!G691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'!G692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'!G693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'!G694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6">
        <f>ROUND('[1]Szacunek na 2019 '!$O$695,0)</f>
        <v>676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20">
    <cfRule type="cellIs" dxfId="59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Arkusz47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55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'!G698</f>
        <v>139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'!G699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'!G700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'!G701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'!G702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'!G703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'!G704</f>
        <v>11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'!G705</f>
        <v>5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'!G706</f>
        <v>24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'!G707</f>
        <v>5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'!G708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'!G709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'!G710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'!$O$711,0)</f>
        <v>3942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58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Arkusz48">
    <tabColor theme="9" tint="0.79998168889431442"/>
  </sheetPr>
  <dimension ref="A1:E27"/>
  <sheetViews>
    <sheetView zoomScale="85" zoomScaleNormal="85" workbookViewId="0">
      <selection activeCell="E13" sqref="E13"/>
    </sheetView>
  </sheetViews>
  <sheetFormatPr defaultRowHeight="13.8"/>
  <cols>
    <col min="1" max="1" width="3.59765625" style="42" customWidth="1"/>
    <col min="2" max="2" width="43.09765625" style="42" customWidth="1"/>
    <col min="3" max="3" width="6.19921875" style="42" customWidth="1"/>
    <col min="4" max="4" width="10.19921875" style="42" customWidth="1"/>
    <col min="5" max="5" width="11" style="42" customWidth="1"/>
    <col min="6" max="16384" width="8.796875" style="42"/>
  </cols>
  <sheetData>
    <row r="1" spans="1:5" ht="22.5" customHeight="1">
      <c r="A1" s="28" t="s">
        <v>56</v>
      </c>
      <c r="B1" s="29"/>
      <c r="C1" s="29"/>
      <c r="D1" s="29"/>
      <c r="E1" s="29"/>
    </row>
    <row r="2" spans="1:5" ht="35.1" customHeight="1">
      <c r="A2" s="30" t="s">
        <v>11</v>
      </c>
      <c r="B2" s="30" t="s">
        <v>2</v>
      </c>
      <c r="C2" s="30" t="s">
        <v>3</v>
      </c>
      <c r="D2" s="30" t="s">
        <v>24</v>
      </c>
      <c r="E2" s="30" t="s">
        <v>4</v>
      </c>
    </row>
    <row r="3" spans="1:5" ht="11.25" customHeight="1">
      <c r="A3" s="30">
        <v>1</v>
      </c>
      <c r="B3" s="30">
        <v>2</v>
      </c>
      <c r="C3" s="30">
        <v>3</v>
      </c>
      <c r="D3" s="30">
        <v>4</v>
      </c>
      <c r="E3" s="30">
        <v>5</v>
      </c>
    </row>
    <row r="4" spans="1:5" ht="15" customHeight="1">
      <c r="A4" s="31">
        <v>1</v>
      </c>
      <c r="B4" s="32" t="s">
        <v>12</v>
      </c>
      <c r="C4" s="33">
        <f>'[1]Szacunek na 2019 '!G1706</f>
        <v>53</v>
      </c>
      <c r="D4" s="34"/>
      <c r="E4" s="35">
        <f t="shared" ref="E4:E16" si="0">C4*D4</f>
        <v>0</v>
      </c>
    </row>
    <row r="5" spans="1:5" ht="15" customHeight="1">
      <c r="A5" s="31">
        <v>2</v>
      </c>
      <c r="B5" s="32" t="s">
        <v>13</v>
      </c>
      <c r="C5" s="33">
        <f>'[1]Szacunek na 2019 '!G1707</f>
        <v>1</v>
      </c>
      <c r="D5" s="34"/>
      <c r="E5" s="35">
        <f t="shared" si="0"/>
        <v>0</v>
      </c>
    </row>
    <row r="6" spans="1:5" ht="27.9" customHeight="1">
      <c r="A6" s="31">
        <v>3</v>
      </c>
      <c r="B6" s="32" t="s">
        <v>16</v>
      </c>
      <c r="C6" s="33">
        <f>'[1]Szacunek na 2019 '!G1708</f>
        <v>1</v>
      </c>
      <c r="D6" s="34"/>
      <c r="E6" s="35">
        <f t="shared" si="0"/>
        <v>0</v>
      </c>
    </row>
    <row r="7" spans="1:5" ht="27.9" customHeight="1">
      <c r="A7" s="31">
        <v>4</v>
      </c>
      <c r="B7" s="32" t="s">
        <v>19</v>
      </c>
      <c r="C7" s="33">
        <f>'[1]Szacunek na 2019 '!G1709</f>
        <v>1</v>
      </c>
      <c r="D7" s="34"/>
      <c r="E7" s="35">
        <f t="shared" si="0"/>
        <v>0</v>
      </c>
    </row>
    <row r="8" spans="1:5" ht="15" customHeight="1">
      <c r="A8" s="31">
        <v>5</v>
      </c>
      <c r="B8" s="32" t="s">
        <v>14</v>
      </c>
      <c r="C8" s="33">
        <f>'[1]Szacunek na 2019 '!G1710</f>
        <v>1</v>
      </c>
      <c r="D8" s="34"/>
      <c r="E8" s="35">
        <f t="shared" si="0"/>
        <v>0</v>
      </c>
    </row>
    <row r="9" spans="1:5" ht="15" customHeight="1">
      <c r="A9" s="31">
        <v>6</v>
      </c>
      <c r="B9" s="32" t="s">
        <v>1</v>
      </c>
      <c r="C9" s="33">
        <f>'[1]Szacunek na 2019 '!G1711</f>
        <v>1</v>
      </c>
      <c r="D9" s="34"/>
      <c r="E9" s="35">
        <f t="shared" si="0"/>
        <v>0</v>
      </c>
    </row>
    <row r="10" spans="1:5" ht="41.1" customHeight="1">
      <c r="A10" s="31">
        <v>7</v>
      </c>
      <c r="B10" s="32" t="s">
        <v>15</v>
      </c>
      <c r="C10" s="33">
        <f>'[1]Szacunek na 2019 '!G1712</f>
        <v>24</v>
      </c>
      <c r="D10" s="34"/>
      <c r="E10" s="35">
        <f t="shared" si="0"/>
        <v>0</v>
      </c>
    </row>
    <row r="11" spans="1:5" ht="27.9" customHeight="1">
      <c r="A11" s="31">
        <v>8</v>
      </c>
      <c r="B11" s="32" t="s">
        <v>20</v>
      </c>
      <c r="C11" s="33">
        <f>'[1]Szacunek na 2019 '!G1713</f>
        <v>3</v>
      </c>
      <c r="D11" s="34"/>
      <c r="E11" s="35">
        <f t="shared" si="0"/>
        <v>0</v>
      </c>
    </row>
    <row r="12" spans="1:5" ht="27.9" customHeight="1">
      <c r="A12" s="31">
        <v>9</v>
      </c>
      <c r="B12" s="32" t="s">
        <v>17</v>
      </c>
      <c r="C12" s="33">
        <f>'[1]Szacunek na 2019 '!G1714</f>
        <v>12</v>
      </c>
      <c r="D12" s="34"/>
      <c r="E12" s="35">
        <f t="shared" si="0"/>
        <v>0</v>
      </c>
    </row>
    <row r="13" spans="1:5" ht="27.9" customHeight="1">
      <c r="A13" s="31">
        <v>10</v>
      </c>
      <c r="B13" s="32" t="s">
        <v>21</v>
      </c>
      <c r="C13" s="33">
        <f>'[1]Szacunek na 2019 '!G1715</f>
        <v>1</v>
      </c>
      <c r="D13" s="34"/>
      <c r="E13" s="35">
        <f t="shared" si="0"/>
        <v>0</v>
      </c>
    </row>
    <row r="14" spans="1:5" ht="27.9" customHeight="1">
      <c r="A14" s="31">
        <v>11</v>
      </c>
      <c r="B14" s="32" t="s">
        <v>22</v>
      </c>
      <c r="C14" s="33">
        <f>'[1]Szacunek na 2019 '!G1716</f>
        <v>1</v>
      </c>
      <c r="D14" s="34"/>
      <c r="E14" s="35">
        <f t="shared" si="0"/>
        <v>0</v>
      </c>
    </row>
    <row r="15" spans="1:5" ht="15" customHeight="1">
      <c r="A15" s="31">
        <v>12</v>
      </c>
      <c r="B15" s="32" t="s">
        <v>0</v>
      </c>
      <c r="C15" s="33">
        <f>'[1]Szacunek na 2019 '!G1717</f>
        <v>1</v>
      </c>
      <c r="D15" s="34"/>
      <c r="E15" s="35">
        <f t="shared" si="0"/>
        <v>0</v>
      </c>
    </row>
    <row r="16" spans="1:5" ht="54" customHeight="1">
      <c r="A16" s="31">
        <v>13</v>
      </c>
      <c r="B16" s="32" t="s">
        <v>18</v>
      </c>
      <c r="C16" s="33">
        <f>'[1]Szacunek na 2019 '!G1718</f>
        <v>1</v>
      </c>
      <c r="D16" s="34"/>
      <c r="E16" s="35">
        <f t="shared" si="0"/>
        <v>0</v>
      </c>
    </row>
    <row r="17" spans="1:5" ht="15" customHeight="1">
      <c r="A17" s="36"/>
      <c r="B17" s="37" t="s">
        <v>10</v>
      </c>
      <c r="C17" s="38"/>
      <c r="D17" s="38"/>
      <c r="E17" s="39">
        <f>ROUND('[1]Szacunek na 2019 '!$O$1719,0)</f>
        <v>2288</v>
      </c>
    </row>
    <row r="18" spans="1:5" ht="13.5" customHeight="1">
      <c r="A18" s="40" t="s">
        <v>23</v>
      </c>
      <c r="B18" s="40"/>
      <c r="C18" s="40"/>
      <c r="D18" s="40"/>
      <c r="E18" s="41">
        <f>IF(SUM(E4:E17)=E17,0,SUM(E4:E17))</f>
        <v>0</v>
      </c>
    </row>
    <row r="19" spans="1:5" ht="13.5" customHeight="1">
      <c r="A19" s="40" t="s">
        <v>5</v>
      </c>
      <c r="B19" s="40"/>
      <c r="C19" s="40"/>
      <c r="D19" s="40"/>
      <c r="E19" s="41">
        <f>E18*0.23</f>
        <v>0</v>
      </c>
    </row>
    <row r="20" spans="1:5" ht="13.5" customHeight="1">
      <c r="A20" s="40" t="s">
        <v>6</v>
      </c>
      <c r="B20" s="40"/>
      <c r="C20" s="40"/>
      <c r="D20" s="40"/>
      <c r="E20" s="41">
        <f>SUM(E18:E19)</f>
        <v>0</v>
      </c>
    </row>
    <row r="21" spans="1:5">
      <c r="A21" s="43"/>
      <c r="B21" s="43"/>
      <c r="C21" s="43"/>
      <c r="D21" s="43"/>
      <c r="E21" s="43"/>
    </row>
    <row r="22" spans="1:5" ht="12.75" customHeight="1">
      <c r="A22" s="44"/>
      <c r="B22" s="44"/>
      <c r="C22" s="44"/>
      <c r="D22" s="44"/>
      <c r="E22" s="44"/>
    </row>
    <row r="23" spans="1:5" ht="12" customHeight="1">
      <c r="A23" s="45"/>
      <c r="B23" s="45"/>
      <c r="C23" s="45"/>
      <c r="D23" s="45"/>
      <c r="E23" s="45"/>
    </row>
    <row r="24" spans="1:5" ht="12" customHeight="1">
      <c r="A24" s="45"/>
      <c r="B24" s="45"/>
      <c r="C24" s="45"/>
      <c r="D24" s="45"/>
      <c r="E24" s="45"/>
    </row>
    <row r="25" spans="1:5" ht="12.75" customHeight="1">
      <c r="A25" s="43"/>
      <c r="B25" s="43"/>
      <c r="C25" s="43"/>
      <c r="D25" s="43"/>
      <c r="E25" s="43"/>
    </row>
    <row r="26" spans="1:5">
      <c r="A26" s="46" t="s">
        <v>9</v>
      </c>
      <c r="B26" s="46"/>
      <c r="C26" s="43"/>
      <c r="D26" s="46" t="s">
        <v>8</v>
      </c>
      <c r="E26" s="46"/>
    </row>
    <row r="27" spans="1:5" ht="13.5" customHeight="1">
      <c r="A27" s="43"/>
      <c r="B27" s="43"/>
      <c r="C27" s="43"/>
      <c r="D27" s="46" t="s">
        <v>7</v>
      </c>
      <c r="E27" s="46"/>
    </row>
  </sheetData>
  <protectedRanges>
    <protectedRange sqref="C7" name="Rozstęp1"/>
  </protectedRanges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16 E18:E20">
    <cfRule type="cellIs" dxfId="57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Arkusz5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57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'!G888</f>
        <v>57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'!G889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'!G890</f>
        <v>1</v>
      </c>
      <c r="D6" s="18"/>
      <c r="E6" s="19">
        <f t="shared" si="0"/>
        <v>0</v>
      </c>
    </row>
    <row r="7" spans="1:5" ht="27.9" customHeight="1">
      <c r="A7" s="9">
        <v>4</v>
      </c>
      <c r="B7" s="15" t="s">
        <v>19</v>
      </c>
      <c r="C7" s="17">
        <f>'[1]Szacunek na 2019 '!G891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'!G892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'!G893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'!G894</f>
        <v>12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'!G895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'!G896</f>
        <v>27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'!G897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'!G898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'!G899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'!G900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'!$O$901,0)</f>
        <v>2082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5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Arkusz60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58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'!G920</f>
        <v>10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'!G921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'!G922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'!G923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'!G924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'!G925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'!G926</f>
        <v>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'!G927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'!G928</f>
        <v>6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'!G929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'!G930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'!G931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'!G932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'!$O$933,0)</f>
        <v>816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16 E18:E20">
    <cfRule type="cellIs" dxfId="5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Arkusz61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59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'!G936</f>
        <v>87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'!G937</f>
        <v>2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'!G938</f>
        <v>1</v>
      </c>
      <c r="D6" s="18"/>
      <c r="E6" s="19">
        <f t="shared" si="0"/>
        <v>0</v>
      </c>
    </row>
    <row r="7" spans="1:5" ht="27.9" customHeight="1">
      <c r="A7" s="9">
        <v>4</v>
      </c>
      <c r="B7" s="15" t="s">
        <v>19</v>
      </c>
      <c r="C7" s="17">
        <f>'[1]Szacunek na 2019 '!G939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'!G940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'!G941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'!G942</f>
        <v>19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'!G943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'!G944</f>
        <v>27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'!G945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'!G946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'!G947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'!G948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'!$O$949,0)</f>
        <v>2868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54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Arkusz62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60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'!G952</f>
        <v>61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'!G953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'!G954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'!G955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'!G956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'!G957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'!G958</f>
        <v>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'!G959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'!G960</f>
        <v>14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'!G961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'!G962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'!G963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'!G964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'!$O$965,0)</f>
        <v>2353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16 E18:E20">
    <cfRule type="cellIs" dxfId="53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Arkusz65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61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'!G1722</f>
        <v>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'!G1723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'!G1724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'!G1725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'!G1726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'!G1727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'!G1728</f>
        <v>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'!G1729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'!G1730</f>
        <v>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'!G1731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'!G1732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'!G1733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'!G1734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'!$O$1735,0)</f>
        <v>587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16 E18:E20">
    <cfRule type="cellIs" dxfId="52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Arkusz67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62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'!G1032</f>
        <v>119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'!G1033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'!G1034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'!G1035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'!G1036</f>
        <v>5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'!G1037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'!G1038</f>
        <v>38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'!G1039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'!G1040</f>
        <v>38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'!G1041</f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'!G1042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'!G1043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'!G1044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'!$O$1045,0)</f>
        <v>4418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51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Arkusz71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63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'!G1064</f>
        <v>135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'!G1065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'!G1066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'!G1067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'!G1068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'!G1069</f>
        <v>4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'!G1070</f>
        <v>26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'!G1071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'!G1072</f>
        <v>38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'!G1073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'!G1074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'!G1075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'!G1076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'!$O$1077,0)</f>
        <v>4071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5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Arkusz72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64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'!G1754</f>
        <v>86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'!G1755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'!G1756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'!G1757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'!G1758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'!G1759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'!G1760</f>
        <v>41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'!G1761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'!G1762</f>
        <v>22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'!G1763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'!G1764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'!G1765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'!G1766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'!$O$1767,0)</f>
        <v>3021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9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Arkusz74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65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'!G1080</f>
        <v>92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'!G1081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'!G1082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'!G1083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'!G1084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'!G1085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'!G1086</f>
        <v>10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'!G1087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'!G1088</f>
        <v>20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'!G1089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'!G1090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'!G1091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'!G1092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'!$O$1093,0)</f>
        <v>2826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8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Arkusz75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66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'!G1096</f>
        <v>146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'!G1097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'!G1098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'!G1099</f>
        <v>3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'!G1100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'!G1101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'!G1102</f>
        <v>37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'!G1103</f>
        <v>8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'!G1104</f>
        <v>37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'!G1105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'!G1106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'!G1107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'!G1108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'!$O$1109,0)</f>
        <v>5639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16 E18:E20">
    <cfRule type="cellIs" dxfId="47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Arkusz76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67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'!G1530</f>
        <v>5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'!G1531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'!G1532</f>
        <v>1</v>
      </c>
      <c r="D6" s="18"/>
      <c r="E6" s="19">
        <f t="shared" si="0"/>
        <v>0</v>
      </c>
    </row>
    <row r="7" spans="1:5" ht="27.9" customHeight="1">
      <c r="A7" s="9">
        <v>4</v>
      </c>
      <c r="B7" s="15" t="s">
        <v>19</v>
      </c>
      <c r="C7" s="17">
        <f>'[1]Szacunek na 2019 '!G1533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'!G1534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'!G1535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'!G1536</f>
        <v>1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'!G1537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'!G1538</f>
        <v>3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'!G1539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'!G1540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'!G1541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'!G1542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'!$O$1543,0)</f>
        <v>691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A1:E1"/>
    <mergeCell ref="A18:D18"/>
    <mergeCell ref="A19:D19"/>
    <mergeCell ref="B17:D17"/>
    <mergeCell ref="D27:E27"/>
    <mergeCell ref="A20:D20"/>
    <mergeCell ref="A26:B26"/>
    <mergeCell ref="D26:E26"/>
  </mergeCells>
  <phoneticPr fontId="0" type="noConversion"/>
  <conditionalFormatting sqref="E4:E16 E18:E20">
    <cfRule type="cellIs" dxfId="4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Arkusz7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68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'!G1128</f>
        <v>192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'!G1129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'!G1130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'!G1131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'!G1132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'!G1133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'!G1134</f>
        <v>30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'!G1135</f>
        <v>8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'!G1136</f>
        <v>31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'!G1137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'!G1138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'!G1139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'!G1140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'!$O$1141,0)</f>
        <v>5598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Arkusz80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69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'!G1144</f>
        <v>154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'!G1145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'!G1146</f>
        <v>3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'!G1147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'!G1148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'!G1149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'!G1150</f>
        <v>16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'!G1151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'!G1152</f>
        <v>35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'!G1153</f>
        <v>4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'!G1154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'!G1155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'!G1156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'!$O$1157,0)</f>
        <v>4209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4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Arkusz85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70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'!G1462</f>
        <v>313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'!G1463</f>
        <v>3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'!G1464</f>
        <v>4</v>
      </c>
      <c r="D6" s="18"/>
      <c r="E6" s="19">
        <f t="shared" si="0"/>
        <v>0</v>
      </c>
    </row>
    <row r="7" spans="1:5" ht="27.9" customHeight="1">
      <c r="A7" s="9">
        <v>4</v>
      </c>
      <c r="B7" s="15" t="s">
        <v>19</v>
      </c>
      <c r="C7" s="17">
        <f>'[1]Szacunek na 2019 '!G1465</f>
        <v>4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'!G1466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'!G1467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'!G1468</f>
        <v>17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'!G1469</f>
        <v>6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'!G1470</f>
        <v>67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'!G1471</f>
        <v>4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'!G1472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'!G1473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'!G1474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'!$O$1475,0)</f>
        <v>7896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3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Arkusz86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71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'!G1208</f>
        <v>34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'!G1209</f>
        <v>2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'!G1210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'!G1211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'!G1212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'!G1213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'!G1214</f>
        <v>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'!G1215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'!G1216</f>
        <v>5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'!G1217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'!G1218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'!G1219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'!G1220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'!$O$1221,0)</f>
        <v>1492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2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Arkusz88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72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'!G422</f>
        <v>159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'!G423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'!G424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'!G425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'!G426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'!G427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'!G428</f>
        <v>18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'!G429</f>
        <v>4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'!G430</f>
        <v>34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'!G431</f>
        <v>5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'!G432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'!G433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'!G434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'!$O$435,0)</f>
        <v>4334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1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Arkusz89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73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'!G1240</f>
        <v>172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'!G1241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'!G1242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'!G1243</f>
        <v>2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'!G1244</f>
        <v>5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'!G1245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'!G1246</f>
        <v>47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'!G1247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'!G1248</f>
        <v>51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'!G1249</f>
        <v>3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'!G1250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'!G1251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'!G1252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'!$O$1253,0)</f>
        <v>6372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40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Arkusz90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74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'!G1658</f>
        <v>89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'!G1659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'!G1660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'!G1661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'!G1662</f>
        <v>3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'!G1663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'!G1664</f>
        <v>3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'!G1665</f>
        <v>3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'!G1666</f>
        <v>10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'!G1667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'!G1668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'!G1669</f>
        <v>3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'!G1670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'!$O$1671,0)</f>
        <v>2359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39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Arkusz92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75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'!G1272</f>
        <v>3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'!G1273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'!G1274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'!G1275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'!G1276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'!G1277</f>
        <v>2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'!G1278</f>
        <v>2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'!G1279</f>
        <v>1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'!G1280</f>
        <v>3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'!G1281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'!G1282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'!G1283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'!G1284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'!$O$1285,0)</f>
        <v>667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38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Arkusz93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76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'!G1802</f>
        <v>99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'!G1803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'!G1804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'!G1805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'!G1806</f>
        <v>1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'!G1807</f>
        <v>4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'!G1808</f>
        <v>12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'!G1809</f>
        <v>6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'!G1810</f>
        <v>42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'!G1811</f>
        <v>2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'!G1812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'!G1813</f>
        <v>2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'!G1814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'!$O$1815,0)</f>
        <v>3526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37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Arkusz94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77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'!G438</f>
        <v>37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'!G439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'!G440</f>
        <v>1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'!G441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'!G442</f>
        <v>2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'!G443</f>
        <v>4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'!G444</f>
        <v>3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'!G445</f>
        <v>2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'!G446</f>
        <v>18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'!G447</f>
        <v>1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'!G448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'!G449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'!G450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'!$O$451,0)</f>
        <v>1829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20:D20"/>
    <mergeCell ref="A26:B26"/>
    <mergeCell ref="D26:E26"/>
    <mergeCell ref="A1:E1"/>
    <mergeCell ref="A18:D18"/>
    <mergeCell ref="A19:D19"/>
    <mergeCell ref="B17:D17"/>
  </mergeCells>
  <phoneticPr fontId="0" type="noConversion"/>
  <conditionalFormatting sqref="E4:E16 E18:E20">
    <cfRule type="cellIs" dxfId="36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Arkusz95">
    <tabColor theme="9" tint="0.79998168889431442"/>
  </sheetPr>
  <dimension ref="A1:E27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78</v>
      </c>
      <c r="B1" s="23"/>
      <c r="C1" s="23"/>
      <c r="D1" s="23"/>
      <c r="E1" s="23"/>
    </row>
    <row r="2" spans="1:5" ht="35.1" customHeight="1">
      <c r="A2" s="8" t="s">
        <v>11</v>
      </c>
      <c r="B2" s="8" t="s">
        <v>2</v>
      </c>
      <c r="C2" s="8" t="s">
        <v>3</v>
      </c>
      <c r="D2" s="8" t="s">
        <v>24</v>
      </c>
      <c r="E2" s="8" t="s">
        <v>4</v>
      </c>
    </row>
    <row r="3" spans="1:5" ht="11.2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</row>
    <row r="4" spans="1:5" ht="15" customHeight="1">
      <c r="A4" s="9">
        <v>1</v>
      </c>
      <c r="B4" s="10" t="s">
        <v>12</v>
      </c>
      <c r="C4" s="17">
        <f>'[1]Szacunek na 2019 '!G1288</f>
        <v>118</v>
      </c>
      <c r="D4" s="18"/>
      <c r="E4" s="19">
        <f t="shared" ref="E4:E16" si="0">C4*D4</f>
        <v>0</v>
      </c>
    </row>
    <row r="5" spans="1:5" ht="15" customHeight="1">
      <c r="A5" s="9">
        <v>2</v>
      </c>
      <c r="B5" s="10" t="s">
        <v>13</v>
      </c>
      <c r="C5" s="17">
        <f>'[1]Szacunek na 2019 '!G1289</f>
        <v>1</v>
      </c>
      <c r="D5" s="18"/>
      <c r="E5" s="19">
        <f t="shared" si="0"/>
        <v>0</v>
      </c>
    </row>
    <row r="6" spans="1:5" ht="27.9" customHeight="1">
      <c r="A6" s="9">
        <v>3</v>
      </c>
      <c r="B6" s="10" t="s">
        <v>16</v>
      </c>
      <c r="C6" s="17">
        <f>'[1]Szacunek na 2019 '!G1290</f>
        <v>2</v>
      </c>
      <c r="D6" s="18"/>
      <c r="E6" s="19">
        <f t="shared" si="0"/>
        <v>0</v>
      </c>
    </row>
    <row r="7" spans="1:5" ht="27.9" customHeight="1">
      <c r="A7" s="9">
        <v>4</v>
      </c>
      <c r="B7" s="10" t="s">
        <v>19</v>
      </c>
      <c r="C7" s="17">
        <f>'[1]Szacunek na 2019 '!G1291</f>
        <v>1</v>
      </c>
      <c r="D7" s="18"/>
      <c r="E7" s="19">
        <f t="shared" si="0"/>
        <v>0</v>
      </c>
    </row>
    <row r="8" spans="1:5" ht="15" customHeight="1">
      <c r="A8" s="9">
        <v>5</v>
      </c>
      <c r="B8" s="10" t="s">
        <v>14</v>
      </c>
      <c r="C8" s="17">
        <f>'[1]Szacunek na 2019 '!G1292</f>
        <v>4</v>
      </c>
      <c r="D8" s="18"/>
      <c r="E8" s="19">
        <f t="shared" si="0"/>
        <v>0</v>
      </c>
    </row>
    <row r="9" spans="1:5" ht="15" customHeight="1">
      <c r="A9" s="9">
        <v>6</v>
      </c>
      <c r="B9" s="10" t="s">
        <v>1</v>
      </c>
      <c r="C9" s="17">
        <f>'[1]Szacunek na 2019 '!G1293</f>
        <v>1</v>
      </c>
      <c r="D9" s="18"/>
      <c r="E9" s="19">
        <f t="shared" si="0"/>
        <v>0</v>
      </c>
    </row>
    <row r="10" spans="1:5" ht="41.1" customHeight="1">
      <c r="A10" s="9">
        <v>7</v>
      </c>
      <c r="B10" s="10" t="s">
        <v>15</v>
      </c>
      <c r="C10" s="17">
        <f>'[1]Szacunek na 2019 '!G1294</f>
        <v>84</v>
      </c>
      <c r="D10" s="18"/>
      <c r="E10" s="19">
        <f t="shared" si="0"/>
        <v>0</v>
      </c>
    </row>
    <row r="11" spans="1:5" ht="27.9" customHeight="1">
      <c r="A11" s="9">
        <v>8</v>
      </c>
      <c r="B11" s="10" t="s">
        <v>20</v>
      </c>
      <c r="C11" s="17">
        <f>'[1]Szacunek na 2019 '!G1295</f>
        <v>7</v>
      </c>
      <c r="D11" s="18"/>
      <c r="E11" s="19">
        <f t="shared" si="0"/>
        <v>0</v>
      </c>
    </row>
    <row r="12" spans="1:5" ht="27.9" customHeight="1">
      <c r="A12" s="9">
        <v>9</v>
      </c>
      <c r="B12" s="10" t="s">
        <v>17</v>
      </c>
      <c r="C12" s="17">
        <f>'[1]Szacunek na 2019 '!G1296</f>
        <v>38</v>
      </c>
      <c r="D12" s="18"/>
      <c r="E12" s="19">
        <f t="shared" si="0"/>
        <v>0</v>
      </c>
    </row>
    <row r="13" spans="1:5" ht="27.9" customHeight="1">
      <c r="A13" s="9">
        <v>10</v>
      </c>
      <c r="B13" s="10" t="s">
        <v>21</v>
      </c>
      <c r="C13" s="17">
        <f>'[1]Szacunek na 2019 '!G1297</f>
        <v>4</v>
      </c>
      <c r="D13" s="18"/>
      <c r="E13" s="19">
        <f t="shared" si="0"/>
        <v>0</v>
      </c>
    </row>
    <row r="14" spans="1:5" ht="27.9" customHeight="1">
      <c r="A14" s="9">
        <v>11</v>
      </c>
      <c r="B14" s="10" t="s">
        <v>22</v>
      </c>
      <c r="C14" s="17">
        <f>'[1]Szacunek na 2019 '!G1298</f>
        <v>1</v>
      </c>
      <c r="D14" s="18"/>
      <c r="E14" s="19">
        <f t="shared" si="0"/>
        <v>0</v>
      </c>
    </row>
    <row r="15" spans="1:5" ht="15" customHeight="1">
      <c r="A15" s="9">
        <v>12</v>
      </c>
      <c r="B15" s="10" t="s">
        <v>0</v>
      </c>
      <c r="C15" s="17">
        <f>'[1]Szacunek na 2019 '!G1299</f>
        <v>1</v>
      </c>
      <c r="D15" s="18"/>
      <c r="E15" s="19">
        <f t="shared" si="0"/>
        <v>0</v>
      </c>
    </row>
    <row r="16" spans="1:5" ht="54" customHeight="1">
      <c r="A16" s="9">
        <v>13</v>
      </c>
      <c r="B16" s="10" t="s">
        <v>18</v>
      </c>
      <c r="C16" s="17">
        <f>'[1]Szacunek na 2019 '!G1300</f>
        <v>1</v>
      </c>
      <c r="D16" s="18"/>
      <c r="E16" s="19">
        <f t="shared" si="0"/>
        <v>0</v>
      </c>
    </row>
    <row r="17" spans="1:5" ht="15" customHeight="1">
      <c r="A17" s="6"/>
      <c r="B17" s="24" t="s">
        <v>10</v>
      </c>
      <c r="C17" s="25"/>
      <c r="D17" s="25"/>
      <c r="E17" s="11">
        <f>ROUND('[1]Szacunek na 2019 '!$O$1301,0)</f>
        <v>4183</v>
      </c>
    </row>
    <row r="18" spans="1:5" ht="13.5" customHeight="1">
      <c r="A18" s="26" t="s">
        <v>23</v>
      </c>
      <c r="B18" s="26"/>
      <c r="C18" s="26"/>
      <c r="D18" s="26"/>
      <c r="E18" s="3">
        <f>IF(SUM(E4:E17)=E17,0,SUM(E4:E17))</f>
        <v>0</v>
      </c>
    </row>
    <row r="19" spans="1:5" ht="13.5" customHeight="1">
      <c r="A19" s="26" t="s">
        <v>5</v>
      </c>
      <c r="B19" s="26"/>
      <c r="C19" s="26"/>
      <c r="D19" s="26"/>
      <c r="E19" s="3">
        <f>E18*0.23</f>
        <v>0</v>
      </c>
    </row>
    <row r="20" spans="1:5" ht="13.5" customHeight="1">
      <c r="A20" s="26" t="s">
        <v>6</v>
      </c>
      <c r="B20" s="26"/>
      <c r="C20" s="26"/>
      <c r="D20" s="26"/>
      <c r="E20" s="3">
        <f>SUM(E18:E19)</f>
        <v>0</v>
      </c>
    </row>
    <row r="21" spans="1:5">
      <c r="A21" s="1"/>
      <c r="B21" s="1"/>
      <c r="C21" s="1"/>
      <c r="D21" s="1"/>
      <c r="E21" s="1"/>
    </row>
    <row r="22" spans="1:5" ht="12.75" customHeight="1">
      <c r="A22" s="5"/>
      <c r="B22" s="5"/>
      <c r="C22" s="5"/>
      <c r="D22" s="5"/>
      <c r="E22" s="5"/>
    </row>
    <row r="23" spans="1:5" ht="12" customHeight="1">
      <c r="A23" s="4"/>
      <c r="B23" s="4"/>
      <c r="C23" s="4"/>
      <c r="D23" s="4"/>
      <c r="E23" s="4"/>
    </row>
    <row r="24" spans="1:5" ht="12" customHeight="1">
      <c r="A24" s="4"/>
      <c r="B24" s="4"/>
      <c r="C24" s="4"/>
      <c r="D24" s="4"/>
      <c r="E24" s="4"/>
    </row>
    <row r="25" spans="1:5" ht="12.75" customHeight="1">
      <c r="A25" s="1"/>
      <c r="B25" s="1"/>
      <c r="C25" s="1"/>
      <c r="D25" s="1"/>
      <c r="E25" s="1"/>
    </row>
    <row r="26" spans="1:5">
      <c r="A26" s="21" t="s">
        <v>9</v>
      </c>
      <c r="B26" s="21"/>
      <c r="C26" s="1"/>
      <c r="D26" s="21" t="s">
        <v>8</v>
      </c>
      <c r="E26" s="21"/>
    </row>
    <row r="27" spans="1:5" ht="13.5" customHeight="1">
      <c r="A27" s="1"/>
      <c r="B27" s="1"/>
      <c r="C27" s="1"/>
      <c r="D27" s="21" t="s">
        <v>7</v>
      </c>
      <c r="E27" s="21"/>
    </row>
  </sheetData>
  <sheetProtection password="CE28" sheet="1"/>
  <protectedRanges>
    <protectedRange sqref="D4:D16" name="Rozstęp1"/>
  </protectedRanges>
  <mergeCells count="8">
    <mergeCell ref="D27:E27"/>
    <mergeCell ref="A1:E1"/>
    <mergeCell ref="B17:D17"/>
    <mergeCell ref="A18:D18"/>
    <mergeCell ref="A19:D19"/>
    <mergeCell ref="A20:D20"/>
    <mergeCell ref="A26:B26"/>
    <mergeCell ref="D26:E26"/>
  </mergeCells>
  <phoneticPr fontId="0" type="noConversion"/>
  <conditionalFormatting sqref="E4:E16 E18:E20">
    <cfRule type="cellIs" dxfId="35" priority="1" stopIfTrue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9" orientation="portrait" r:id="rId1"/>
  <headerFooter alignWithMargins="0">
    <oddHeader>&amp;RZałącznik nr 2 B do SIWZ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Arkusz101">
    <tabColor theme="9" tint="0.79998168889431442"/>
  </sheetPr>
  <dimension ref="A1:E36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79</v>
      </c>
      <c r="B1" s="23"/>
      <c r="C1" s="23"/>
      <c r="D1" s="23"/>
      <c r="E1" s="23"/>
    </row>
    <row r="2" spans="1:5" ht="35.1" customHeight="1">
      <c r="A2" s="13" t="s">
        <v>11</v>
      </c>
      <c r="B2" s="13" t="s">
        <v>2</v>
      </c>
      <c r="C2" s="13" t="s">
        <v>3</v>
      </c>
      <c r="D2" s="13" t="s">
        <v>24</v>
      </c>
      <c r="E2" s="13" t="s">
        <v>4</v>
      </c>
    </row>
    <row r="3" spans="1:5" ht="11.25" customHeight="1">
      <c r="A3" s="13">
        <v>1</v>
      </c>
      <c r="B3" s="13">
        <v>2</v>
      </c>
      <c r="C3" s="13">
        <v>3</v>
      </c>
      <c r="D3" s="13">
        <v>4</v>
      </c>
      <c r="E3" s="13">
        <v>5</v>
      </c>
    </row>
    <row r="4" spans="1:5" ht="15" customHeight="1">
      <c r="A4" s="14">
        <v>1</v>
      </c>
      <c r="B4" s="15" t="s">
        <v>12</v>
      </c>
      <c r="C4" s="17">
        <f>'[1]Szacunek na 2019 '!G804</f>
        <v>366</v>
      </c>
      <c r="D4" s="18"/>
      <c r="E4" s="19">
        <f>C4*D4</f>
        <v>0</v>
      </c>
    </row>
    <row r="5" spans="1:5" ht="15" customHeight="1">
      <c r="A5" s="14">
        <v>2</v>
      </c>
      <c r="B5" s="15" t="s">
        <v>13</v>
      </c>
      <c r="C5" s="17">
        <f>'[1]Szacunek na 2019 '!G805</f>
        <v>1</v>
      </c>
      <c r="D5" s="18"/>
      <c r="E5" s="19">
        <f>C5*D5</f>
        <v>0</v>
      </c>
    </row>
    <row r="6" spans="1:5" ht="27.9" customHeight="1">
      <c r="A6" s="14">
        <v>3</v>
      </c>
      <c r="B6" s="15" t="s">
        <v>16</v>
      </c>
      <c r="C6" s="17">
        <f>'[1]Szacunek na 2019 '!G806</f>
        <v>3</v>
      </c>
      <c r="D6" s="18"/>
      <c r="E6" s="19">
        <f t="shared" ref="E6:E25" si="0">C6*D6</f>
        <v>0</v>
      </c>
    </row>
    <row r="7" spans="1:5" ht="27.9" customHeight="1">
      <c r="A7" s="14">
        <v>4</v>
      </c>
      <c r="B7" s="15" t="s">
        <v>19</v>
      </c>
      <c r="C7" s="17">
        <f>'[1]Szacunek na 2019 '!G807</f>
        <v>9</v>
      </c>
      <c r="D7" s="18"/>
      <c r="E7" s="19">
        <f t="shared" si="0"/>
        <v>0</v>
      </c>
    </row>
    <row r="8" spans="1:5" ht="15" customHeight="1">
      <c r="A8" s="14">
        <v>5</v>
      </c>
      <c r="B8" s="15" t="s">
        <v>14</v>
      </c>
      <c r="C8" s="17">
        <f>'[1]Szacunek na 2019 '!G808</f>
        <v>7</v>
      </c>
      <c r="D8" s="18"/>
      <c r="E8" s="19">
        <f t="shared" si="0"/>
        <v>0</v>
      </c>
    </row>
    <row r="9" spans="1:5" ht="15" customHeight="1">
      <c r="A9" s="14">
        <v>6</v>
      </c>
      <c r="B9" s="15" t="s">
        <v>1</v>
      </c>
      <c r="C9" s="17">
        <f>'[1]Szacunek na 2019 '!G809</f>
        <v>1</v>
      </c>
      <c r="D9" s="18"/>
      <c r="E9" s="19">
        <f t="shared" si="0"/>
        <v>0</v>
      </c>
    </row>
    <row r="10" spans="1:5" ht="41.1" customHeight="1">
      <c r="A10" s="14">
        <v>7</v>
      </c>
      <c r="B10" s="15" t="s">
        <v>15</v>
      </c>
      <c r="C10" s="17">
        <f>'[1]Szacunek na 2019 '!G810</f>
        <v>39</v>
      </c>
      <c r="D10" s="18"/>
      <c r="E10" s="19">
        <f t="shared" si="0"/>
        <v>0</v>
      </c>
    </row>
    <row r="11" spans="1:5" ht="27.9" customHeight="1">
      <c r="A11" s="14">
        <v>8</v>
      </c>
      <c r="B11" s="15" t="s">
        <v>20</v>
      </c>
      <c r="C11" s="17">
        <f>'[1]Szacunek na 2019 '!G811</f>
        <v>6</v>
      </c>
      <c r="D11" s="18"/>
      <c r="E11" s="19">
        <f t="shared" si="0"/>
        <v>0</v>
      </c>
    </row>
    <row r="12" spans="1:5" ht="27.9" customHeight="1">
      <c r="A12" s="14">
        <v>9</v>
      </c>
      <c r="B12" s="15" t="s">
        <v>17</v>
      </c>
      <c r="C12" s="17">
        <f>'[1]Szacunek na 2019 '!G812</f>
        <v>35</v>
      </c>
      <c r="D12" s="18"/>
      <c r="E12" s="19">
        <f t="shared" si="0"/>
        <v>0</v>
      </c>
    </row>
    <row r="13" spans="1:5" ht="27.9" customHeight="1">
      <c r="A13" s="14">
        <v>10</v>
      </c>
      <c r="B13" s="15" t="s">
        <v>21</v>
      </c>
      <c r="C13" s="17">
        <f>'[1]Szacunek na 2019 '!G813</f>
        <v>2</v>
      </c>
      <c r="D13" s="18"/>
      <c r="E13" s="19">
        <f t="shared" si="0"/>
        <v>0</v>
      </c>
    </row>
    <row r="14" spans="1:5" ht="27.9" customHeight="1">
      <c r="A14" s="14">
        <v>11</v>
      </c>
      <c r="B14" s="15" t="s">
        <v>22</v>
      </c>
      <c r="C14" s="17">
        <f>'[1]Szacunek na 2019 '!G814</f>
        <v>1</v>
      </c>
      <c r="D14" s="18"/>
      <c r="E14" s="19">
        <f t="shared" si="0"/>
        <v>0</v>
      </c>
    </row>
    <row r="15" spans="1:5" ht="15" customHeight="1">
      <c r="A15" s="14">
        <v>12</v>
      </c>
      <c r="B15" s="15" t="s">
        <v>0</v>
      </c>
      <c r="C15" s="17">
        <f>'[1]Szacunek na 2019 '!G815</f>
        <v>1</v>
      </c>
      <c r="D15" s="18"/>
      <c r="E15" s="19">
        <f t="shared" si="0"/>
        <v>0</v>
      </c>
    </row>
    <row r="16" spans="1:5" ht="54" customHeight="1">
      <c r="A16" s="14">
        <v>13</v>
      </c>
      <c r="B16" s="15" t="s">
        <v>18</v>
      </c>
      <c r="C16" s="17">
        <f>'[1]Szacunek na 2019 '!G816</f>
        <v>6</v>
      </c>
      <c r="D16" s="18"/>
      <c r="E16" s="19">
        <f t="shared" si="0"/>
        <v>0</v>
      </c>
    </row>
    <row r="17" spans="1:5" ht="27.9" customHeight="1">
      <c r="A17" s="14">
        <v>14</v>
      </c>
      <c r="B17" s="15" t="s">
        <v>26</v>
      </c>
      <c r="C17" s="17">
        <f>'[1]Szacunek na 2019 '!G817</f>
        <v>3</v>
      </c>
      <c r="D17" s="18"/>
      <c r="E17" s="19">
        <f>C17*D17</f>
        <v>0</v>
      </c>
    </row>
    <row r="18" spans="1:5" ht="15" customHeight="1">
      <c r="A18" s="14">
        <v>15</v>
      </c>
      <c r="B18" s="15" t="s">
        <v>27</v>
      </c>
      <c r="C18" s="17">
        <f>'[1]Szacunek na 2019 '!G818</f>
        <v>5</v>
      </c>
      <c r="D18" s="18"/>
      <c r="E18" s="19">
        <f>C18*D18</f>
        <v>0</v>
      </c>
    </row>
    <row r="19" spans="1:5" ht="15" customHeight="1">
      <c r="A19" s="14">
        <v>16</v>
      </c>
      <c r="B19" s="15" t="s">
        <v>28</v>
      </c>
      <c r="C19" s="17">
        <f>'[1]Szacunek na 2019 '!G819</f>
        <v>3</v>
      </c>
      <c r="D19" s="18"/>
      <c r="E19" s="19">
        <f>C19*D19</f>
        <v>0</v>
      </c>
    </row>
    <row r="20" spans="1:5" ht="27.9" customHeight="1">
      <c r="A20" s="14">
        <v>17</v>
      </c>
      <c r="B20" s="15" t="s">
        <v>29</v>
      </c>
      <c r="C20" s="17">
        <f>'[1]Szacunek na 2019 '!G820</f>
        <v>1</v>
      </c>
      <c r="D20" s="18"/>
      <c r="E20" s="19">
        <f t="shared" si="0"/>
        <v>0</v>
      </c>
    </row>
    <row r="21" spans="1:5" ht="27.9" customHeight="1">
      <c r="A21" s="14">
        <v>18</v>
      </c>
      <c r="B21" s="15" t="s">
        <v>30</v>
      </c>
      <c r="C21" s="17">
        <f>'[1]Szacunek na 2019 '!G821</f>
        <v>3</v>
      </c>
      <c r="D21" s="18"/>
      <c r="E21" s="19">
        <f>C21*D21</f>
        <v>0</v>
      </c>
    </row>
    <row r="22" spans="1:5" ht="27.9" customHeight="1">
      <c r="A22" s="14">
        <v>19</v>
      </c>
      <c r="B22" s="15" t="s">
        <v>31</v>
      </c>
      <c r="C22" s="17">
        <f>'[1]Szacunek na 2019 '!G822</f>
        <v>20</v>
      </c>
      <c r="D22" s="18"/>
      <c r="E22" s="19">
        <f>C22*D22</f>
        <v>0</v>
      </c>
    </row>
    <row r="23" spans="1:5" ht="15" customHeight="1">
      <c r="A23" s="14">
        <v>20</v>
      </c>
      <c r="B23" s="15" t="s">
        <v>32</v>
      </c>
      <c r="C23" s="17">
        <f>'[1]Szacunek na 2019 '!G823</f>
        <v>70</v>
      </c>
      <c r="D23" s="18"/>
      <c r="E23" s="19">
        <f>C23*D23</f>
        <v>0</v>
      </c>
    </row>
    <row r="24" spans="1:5" ht="15" customHeight="1">
      <c r="A24" s="14">
        <v>21</v>
      </c>
      <c r="B24" s="15" t="s">
        <v>33</v>
      </c>
      <c r="C24" s="17">
        <f>'[1]Szacunek na 2019 '!G824</f>
        <v>378</v>
      </c>
      <c r="D24" s="18"/>
      <c r="E24" s="19">
        <f t="shared" si="0"/>
        <v>0</v>
      </c>
    </row>
    <row r="25" spans="1:5" ht="15" customHeight="1">
      <c r="A25" s="14">
        <v>22</v>
      </c>
      <c r="B25" s="15" t="s">
        <v>34</v>
      </c>
      <c r="C25" s="17">
        <f>'[1]Szacunek na 2019 '!G825</f>
        <v>379</v>
      </c>
      <c r="D25" s="18"/>
      <c r="E25" s="19">
        <f t="shared" si="0"/>
        <v>0</v>
      </c>
    </row>
    <row r="26" spans="1:5" ht="15" customHeight="1">
      <c r="A26" s="14">
        <v>23</v>
      </c>
      <c r="B26" s="15" t="s">
        <v>35</v>
      </c>
      <c r="C26" s="17">
        <f>'[1]Szacunek na 2019 '!G826</f>
        <v>243</v>
      </c>
      <c r="D26" s="18"/>
      <c r="E26" s="19">
        <f>C26*D26</f>
        <v>0</v>
      </c>
    </row>
    <row r="27" spans="1:5" ht="15" customHeight="1">
      <c r="A27" s="6"/>
      <c r="B27" s="24" t="s">
        <v>10</v>
      </c>
      <c r="C27" s="25"/>
      <c r="D27" s="25"/>
      <c r="E27" s="11">
        <f>ROUND('[1]Szacunek na 2019 '!$O$827,0)</f>
        <v>11792</v>
      </c>
    </row>
    <row r="28" spans="1:5" ht="13.5" customHeight="1">
      <c r="A28" s="26" t="s">
        <v>36</v>
      </c>
      <c r="B28" s="26"/>
      <c r="C28" s="26"/>
      <c r="D28" s="26"/>
      <c r="E28" s="3">
        <f>IF(SUM(E4:E27)=E27,0,SUM(E4:E27))</f>
        <v>0</v>
      </c>
    </row>
    <row r="29" spans="1:5" ht="13.5" customHeight="1">
      <c r="A29" s="26" t="s">
        <v>5</v>
      </c>
      <c r="B29" s="26"/>
      <c r="C29" s="26"/>
      <c r="D29" s="26"/>
      <c r="E29" s="3">
        <f>E28*0.23</f>
        <v>0</v>
      </c>
    </row>
    <row r="30" spans="1:5" ht="13.5" customHeight="1">
      <c r="A30" s="26" t="s">
        <v>6</v>
      </c>
      <c r="B30" s="26"/>
      <c r="C30" s="26"/>
      <c r="D30" s="26"/>
      <c r="E30" s="3">
        <f>SUM(E28:E29)</f>
        <v>0</v>
      </c>
    </row>
    <row r="31" spans="1:5">
      <c r="A31" s="1"/>
      <c r="B31" s="1"/>
      <c r="C31" s="1"/>
      <c r="D31" s="1"/>
      <c r="E31" s="1"/>
    </row>
    <row r="32" spans="1:5" ht="12" customHeight="1">
      <c r="A32" s="4"/>
      <c r="B32" s="4"/>
      <c r="C32" s="4"/>
      <c r="D32" s="4"/>
      <c r="E32" s="4"/>
    </row>
    <row r="33" spans="1:5" ht="12" customHeight="1">
      <c r="A33" s="4"/>
      <c r="B33" s="4"/>
      <c r="C33" s="4"/>
      <c r="D33" s="4"/>
      <c r="E33" s="4"/>
    </row>
    <row r="34" spans="1:5" ht="12" customHeight="1">
      <c r="A34" s="1"/>
      <c r="B34" s="1"/>
      <c r="C34" s="1"/>
      <c r="D34" s="1"/>
      <c r="E34" s="1"/>
    </row>
    <row r="35" spans="1:5">
      <c r="A35" s="21" t="s">
        <v>9</v>
      </c>
      <c r="B35" s="21"/>
      <c r="C35" s="1"/>
      <c r="D35" s="21" t="s">
        <v>8</v>
      </c>
      <c r="E35" s="21"/>
    </row>
    <row r="36" spans="1:5" ht="13.5" customHeight="1">
      <c r="A36" s="1"/>
      <c r="B36" s="1"/>
      <c r="C36" s="1"/>
      <c r="D36" s="21" t="s">
        <v>7</v>
      </c>
      <c r="E36" s="21"/>
    </row>
  </sheetData>
  <sheetProtection password="CE28" sheet="1"/>
  <protectedRanges>
    <protectedRange sqref="D4:D26" name="Rozstęp1"/>
  </protectedRanges>
  <mergeCells count="8">
    <mergeCell ref="D36:E36"/>
    <mergeCell ref="A1:E1"/>
    <mergeCell ref="B27:D27"/>
    <mergeCell ref="A28:D28"/>
    <mergeCell ref="A29:D29"/>
    <mergeCell ref="A30:D30"/>
    <mergeCell ref="A35:B35"/>
    <mergeCell ref="D35:E35"/>
  </mergeCells>
  <conditionalFormatting sqref="E4:E16 E28:E30">
    <cfRule type="cellIs" dxfId="34" priority="11" operator="equal">
      <formula>0</formula>
    </cfRule>
  </conditionalFormatting>
  <conditionalFormatting sqref="E26">
    <cfRule type="cellIs" dxfId="33" priority="10" operator="equal">
      <formula>0</formula>
    </cfRule>
  </conditionalFormatting>
  <conditionalFormatting sqref="E24">
    <cfRule type="cellIs" dxfId="32" priority="9" operator="equal">
      <formula>0</formula>
    </cfRule>
  </conditionalFormatting>
  <conditionalFormatting sqref="E21">
    <cfRule type="cellIs" dxfId="31" priority="8" operator="equal">
      <formula>0</formula>
    </cfRule>
  </conditionalFormatting>
  <conditionalFormatting sqref="E20">
    <cfRule type="cellIs" dxfId="30" priority="7" operator="equal">
      <formula>0</formula>
    </cfRule>
  </conditionalFormatting>
  <conditionalFormatting sqref="E19">
    <cfRule type="cellIs" dxfId="29" priority="6" operator="equal">
      <formula>0</formula>
    </cfRule>
  </conditionalFormatting>
  <conditionalFormatting sqref="E18">
    <cfRule type="cellIs" dxfId="28" priority="5" operator="equal">
      <formula>0</formula>
    </cfRule>
  </conditionalFormatting>
  <conditionalFormatting sqref="E17">
    <cfRule type="cellIs" dxfId="27" priority="4" operator="equal">
      <formula>0</formula>
    </cfRule>
  </conditionalFormatting>
  <conditionalFormatting sqref="E23">
    <cfRule type="cellIs" dxfId="26" priority="3" operator="equal">
      <formula>0</formula>
    </cfRule>
  </conditionalFormatting>
  <conditionalFormatting sqref="E22">
    <cfRule type="cellIs" dxfId="25" priority="2" operator="equal">
      <formula>0</formula>
    </cfRule>
  </conditionalFormatting>
  <conditionalFormatting sqref="E25">
    <cfRule type="cellIs" dxfId="24" priority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5" orientation="portrait" r:id="rId1"/>
  <headerFooter alignWithMargins="0">
    <oddHeader>&amp;RZałącznik nr 2 B do SIWZ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Arkusz102">
    <tabColor theme="9" tint="0.79998168889431442"/>
  </sheetPr>
  <dimension ref="A1:E36"/>
  <sheetViews>
    <sheetView zoomScale="85" zoomScaleNormal="85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80</v>
      </c>
      <c r="B1" s="23"/>
      <c r="C1" s="23"/>
      <c r="D1" s="23"/>
      <c r="E1" s="23"/>
    </row>
    <row r="2" spans="1:5" ht="35.1" customHeight="1">
      <c r="A2" s="13" t="s">
        <v>11</v>
      </c>
      <c r="B2" s="13" t="s">
        <v>2</v>
      </c>
      <c r="C2" s="13" t="s">
        <v>3</v>
      </c>
      <c r="D2" s="13" t="s">
        <v>24</v>
      </c>
      <c r="E2" s="13" t="s">
        <v>4</v>
      </c>
    </row>
    <row r="3" spans="1:5" ht="11.25" customHeight="1">
      <c r="A3" s="13">
        <v>1</v>
      </c>
      <c r="B3" s="13">
        <v>2</v>
      </c>
      <c r="C3" s="13">
        <v>3</v>
      </c>
      <c r="D3" s="13">
        <v>4</v>
      </c>
      <c r="E3" s="13">
        <v>5</v>
      </c>
    </row>
    <row r="4" spans="1:5" ht="15" customHeight="1">
      <c r="A4" s="14">
        <v>1</v>
      </c>
      <c r="B4" s="15" t="s">
        <v>12</v>
      </c>
      <c r="C4" s="17">
        <f>'[1]Szacunek na 2019 '!G1504</f>
        <v>895</v>
      </c>
      <c r="D4" s="18"/>
      <c r="E4" s="19">
        <f>C4*D4</f>
        <v>0</v>
      </c>
    </row>
    <row r="5" spans="1:5" ht="15" customHeight="1">
      <c r="A5" s="14">
        <v>2</v>
      </c>
      <c r="B5" s="15" t="s">
        <v>13</v>
      </c>
      <c r="C5" s="17">
        <f>'[1]Szacunek na 2019 '!G1505</f>
        <v>5</v>
      </c>
      <c r="D5" s="18"/>
      <c r="E5" s="19">
        <f>C5*D5</f>
        <v>0</v>
      </c>
    </row>
    <row r="6" spans="1:5" ht="27.9" customHeight="1">
      <c r="A6" s="14">
        <v>3</v>
      </c>
      <c r="B6" s="15" t="s">
        <v>16</v>
      </c>
      <c r="C6" s="17">
        <f>'[1]Szacunek na 2019 '!G1506</f>
        <v>10</v>
      </c>
      <c r="D6" s="18"/>
      <c r="E6" s="19">
        <f t="shared" ref="E6:E25" si="0">C6*D6</f>
        <v>0</v>
      </c>
    </row>
    <row r="7" spans="1:5" ht="27.9" customHeight="1">
      <c r="A7" s="14">
        <v>4</v>
      </c>
      <c r="B7" s="15" t="s">
        <v>19</v>
      </c>
      <c r="C7" s="17">
        <f>'[1]Szacunek na 2019 '!G1507</f>
        <v>29</v>
      </c>
      <c r="D7" s="18"/>
      <c r="E7" s="19">
        <f t="shared" si="0"/>
        <v>0</v>
      </c>
    </row>
    <row r="8" spans="1:5" ht="15" customHeight="1">
      <c r="A8" s="14">
        <v>5</v>
      </c>
      <c r="B8" s="15" t="s">
        <v>14</v>
      </c>
      <c r="C8" s="17">
        <f>'[1]Szacunek na 2019 '!G1508</f>
        <v>14</v>
      </c>
      <c r="D8" s="18"/>
      <c r="E8" s="19">
        <f t="shared" si="0"/>
        <v>0</v>
      </c>
    </row>
    <row r="9" spans="1:5" ht="15" customHeight="1">
      <c r="A9" s="14">
        <v>6</v>
      </c>
      <c r="B9" s="15" t="s">
        <v>1</v>
      </c>
      <c r="C9" s="17">
        <f>'[1]Szacunek na 2019 '!G1509</f>
        <v>2</v>
      </c>
      <c r="D9" s="18"/>
      <c r="E9" s="19">
        <f t="shared" si="0"/>
        <v>0</v>
      </c>
    </row>
    <row r="10" spans="1:5" ht="41.1" customHeight="1">
      <c r="A10" s="14">
        <v>7</v>
      </c>
      <c r="B10" s="15" t="s">
        <v>15</v>
      </c>
      <c r="C10" s="17">
        <f>'[1]Szacunek na 2019 '!G1510</f>
        <v>31</v>
      </c>
      <c r="D10" s="18"/>
      <c r="E10" s="19">
        <f t="shared" si="0"/>
        <v>0</v>
      </c>
    </row>
    <row r="11" spans="1:5" ht="27.9" customHeight="1">
      <c r="A11" s="14">
        <v>8</v>
      </c>
      <c r="B11" s="15" t="s">
        <v>20</v>
      </c>
      <c r="C11" s="17">
        <f>'[1]Szacunek na 2019 '!G1511</f>
        <v>11</v>
      </c>
      <c r="D11" s="18"/>
      <c r="E11" s="19">
        <f t="shared" si="0"/>
        <v>0</v>
      </c>
    </row>
    <row r="12" spans="1:5" ht="27.9" customHeight="1">
      <c r="A12" s="14">
        <v>9</v>
      </c>
      <c r="B12" s="15" t="s">
        <v>17</v>
      </c>
      <c r="C12" s="17">
        <f>'[1]Szacunek na 2019 '!G1512</f>
        <v>115</v>
      </c>
      <c r="D12" s="18"/>
      <c r="E12" s="19">
        <f t="shared" si="0"/>
        <v>0</v>
      </c>
    </row>
    <row r="13" spans="1:5" ht="27.9" customHeight="1">
      <c r="A13" s="14">
        <v>10</v>
      </c>
      <c r="B13" s="15" t="s">
        <v>21</v>
      </c>
      <c r="C13" s="17">
        <f>'[1]Szacunek na 2019 '!G1513</f>
        <v>6</v>
      </c>
      <c r="D13" s="18"/>
      <c r="E13" s="19">
        <f t="shared" si="0"/>
        <v>0</v>
      </c>
    </row>
    <row r="14" spans="1:5" ht="27.9" customHeight="1">
      <c r="A14" s="14">
        <v>11</v>
      </c>
      <c r="B14" s="15" t="s">
        <v>22</v>
      </c>
      <c r="C14" s="17">
        <f>'[1]Szacunek na 2019 '!G1514</f>
        <v>36</v>
      </c>
      <c r="D14" s="18"/>
      <c r="E14" s="19">
        <f t="shared" si="0"/>
        <v>0</v>
      </c>
    </row>
    <row r="15" spans="1:5" ht="15" customHeight="1">
      <c r="A15" s="14">
        <v>12</v>
      </c>
      <c r="B15" s="15" t="s">
        <v>0</v>
      </c>
      <c r="C15" s="17">
        <f>'[1]Szacunek na 2019 '!G1515</f>
        <v>5</v>
      </c>
      <c r="D15" s="18"/>
      <c r="E15" s="19">
        <f t="shared" si="0"/>
        <v>0</v>
      </c>
    </row>
    <row r="16" spans="1:5" ht="54" customHeight="1">
      <c r="A16" s="14">
        <v>13</v>
      </c>
      <c r="B16" s="15" t="s">
        <v>18</v>
      </c>
      <c r="C16" s="17">
        <f>'[1]Szacunek na 2019 '!G1516</f>
        <v>13</v>
      </c>
      <c r="D16" s="18"/>
      <c r="E16" s="19">
        <f t="shared" si="0"/>
        <v>0</v>
      </c>
    </row>
    <row r="17" spans="1:5" ht="27.9" customHeight="1">
      <c r="A17" s="14">
        <v>14</v>
      </c>
      <c r="B17" s="15" t="s">
        <v>26</v>
      </c>
      <c r="C17" s="17">
        <f>'[1]Szacunek na 2019 '!G1517</f>
        <v>12</v>
      </c>
      <c r="D17" s="18"/>
      <c r="E17" s="19">
        <f>C17*D17</f>
        <v>0</v>
      </c>
    </row>
    <row r="18" spans="1:5" ht="15" customHeight="1">
      <c r="A18" s="14">
        <v>15</v>
      </c>
      <c r="B18" s="15" t="s">
        <v>27</v>
      </c>
      <c r="C18" s="17">
        <f>'[1]Szacunek na 2019 '!G1518</f>
        <v>12</v>
      </c>
      <c r="D18" s="18"/>
      <c r="E18" s="19">
        <f>C18*D18</f>
        <v>0</v>
      </c>
    </row>
    <row r="19" spans="1:5" ht="15" customHeight="1">
      <c r="A19" s="14">
        <v>16</v>
      </c>
      <c r="B19" s="15" t="s">
        <v>28</v>
      </c>
      <c r="C19" s="17">
        <f>'[1]Szacunek na 2019 '!G1519</f>
        <v>7</v>
      </c>
      <c r="D19" s="18"/>
      <c r="E19" s="19">
        <f>C19*D19</f>
        <v>0</v>
      </c>
    </row>
    <row r="20" spans="1:5" ht="27.9" customHeight="1">
      <c r="A20" s="14">
        <v>17</v>
      </c>
      <c r="B20" s="15" t="s">
        <v>29</v>
      </c>
      <c r="C20" s="17">
        <f>'[1]Szacunek na 2019 '!G1520</f>
        <v>1</v>
      </c>
      <c r="D20" s="18"/>
      <c r="E20" s="19">
        <f t="shared" si="0"/>
        <v>0</v>
      </c>
    </row>
    <row r="21" spans="1:5" ht="27.9" customHeight="1">
      <c r="A21" s="14">
        <v>18</v>
      </c>
      <c r="B21" s="15" t="s">
        <v>30</v>
      </c>
      <c r="C21" s="17">
        <f>'[1]Szacunek na 2019 '!G1521</f>
        <v>6</v>
      </c>
      <c r="D21" s="18"/>
      <c r="E21" s="19">
        <f>C21*D21</f>
        <v>0</v>
      </c>
    </row>
    <row r="22" spans="1:5" ht="27.9" customHeight="1">
      <c r="A22" s="14">
        <v>19</v>
      </c>
      <c r="B22" s="15" t="s">
        <v>31</v>
      </c>
      <c r="C22" s="17">
        <f>'[1]Szacunek na 2019 '!G1522</f>
        <v>52</v>
      </c>
      <c r="D22" s="18"/>
      <c r="E22" s="19">
        <f>C22*D22</f>
        <v>0</v>
      </c>
    </row>
    <row r="23" spans="1:5" ht="15" customHeight="1">
      <c r="A23" s="14">
        <v>20</v>
      </c>
      <c r="B23" s="15" t="s">
        <v>32</v>
      </c>
      <c r="C23" s="17">
        <f>'[1]Szacunek na 2019 '!G1523</f>
        <v>278</v>
      </c>
      <c r="D23" s="18"/>
      <c r="E23" s="19">
        <f>C23*D23</f>
        <v>0</v>
      </c>
    </row>
    <row r="24" spans="1:5" ht="15" customHeight="1">
      <c r="A24" s="14">
        <v>21</v>
      </c>
      <c r="B24" s="15" t="s">
        <v>33</v>
      </c>
      <c r="C24" s="17">
        <f>'[1]Szacunek na 2019 '!G1524</f>
        <v>514</v>
      </c>
      <c r="D24" s="18"/>
      <c r="E24" s="19">
        <f t="shared" si="0"/>
        <v>0</v>
      </c>
    </row>
    <row r="25" spans="1:5" ht="15" customHeight="1">
      <c r="A25" s="14">
        <v>22</v>
      </c>
      <c r="B25" s="15" t="s">
        <v>34</v>
      </c>
      <c r="C25" s="17">
        <f>'[1]Szacunek na 2019 '!G1525</f>
        <v>511</v>
      </c>
      <c r="D25" s="18"/>
      <c r="E25" s="19">
        <f t="shared" si="0"/>
        <v>0</v>
      </c>
    </row>
    <row r="26" spans="1:5" ht="15" customHeight="1">
      <c r="A26" s="14">
        <v>23</v>
      </c>
      <c r="B26" s="15" t="s">
        <v>35</v>
      </c>
      <c r="C26" s="17">
        <f>'[1]Szacunek na 2019 '!G1526</f>
        <v>57</v>
      </c>
      <c r="D26" s="18"/>
      <c r="E26" s="19">
        <f>C26*D26</f>
        <v>0</v>
      </c>
    </row>
    <row r="27" spans="1:5" ht="15" customHeight="1">
      <c r="A27" s="6"/>
      <c r="B27" s="24" t="s">
        <v>10</v>
      </c>
      <c r="C27" s="25"/>
      <c r="D27" s="25"/>
      <c r="E27" s="11">
        <f>ROUND('[1]Szacunek na 2019 '!$O$1527,0)</f>
        <v>29270</v>
      </c>
    </row>
    <row r="28" spans="1:5" ht="13.5" customHeight="1">
      <c r="A28" s="26" t="s">
        <v>36</v>
      </c>
      <c r="B28" s="26"/>
      <c r="C28" s="26"/>
      <c r="D28" s="26"/>
      <c r="E28" s="3">
        <f>IF(SUM(E4:E27)=E27,0,SUM(E4:E27))</f>
        <v>0</v>
      </c>
    </row>
    <row r="29" spans="1:5" ht="13.5" customHeight="1">
      <c r="A29" s="26" t="s">
        <v>5</v>
      </c>
      <c r="B29" s="26"/>
      <c r="C29" s="26"/>
      <c r="D29" s="26"/>
      <c r="E29" s="3">
        <f>E28*0.23</f>
        <v>0</v>
      </c>
    </row>
    <row r="30" spans="1:5" ht="13.5" customHeight="1">
      <c r="A30" s="26" t="s">
        <v>6</v>
      </c>
      <c r="B30" s="26"/>
      <c r="C30" s="26"/>
      <c r="D30" s="26"/>
      <c r="E30" s="3">
        <f>SUM(E28:E29)</f>
        <v>0</v>
      </c>
    </row>
    <row r="31" spans="1:5">
      <c r="A31" s="1"/>
      <c r="B31" s="1"/>
      <c r="C31" s="1"/>
      <c r="D31" s="1"/>
      <c r="E31" s="1"/>
    </row>
    <row r="32" spans="1:5" ht="12" customHeight="1">
      <c r="A32" s="4"/>
      <c r="B32" s="4"/>
      <c r="C32" s="4"/>
      <c r="D32" s="4"/>
      <c r="E32" s="4"/>
    </row>
    <row r="33" spans="1:5" ht="12" customHeight="1">
      <c r="A33" s="4"/>
      <c r="B33" s="4"/>
      <c r="C33" s="4"/>
      <c r="D33" s="4"/>
      <c r="E33" s="4"/>
    </row>
    <row r="34" spans="1:5" ht="12" customHeight="1">
      <c r="A34" s="1"/>
      <c r="B34" s="1"/>
      <c r="C34" s="1"/>
      <c r="D34" s="1"/>
      <c r="E34" s="1"/>
    </row>
    <row r="35" spans="1:5">
      <c r="A35" s="21" t="s">
        <v>9</v>
      </c>
      <c r="B35" s="21"/>
      <c r="C35" s="1"/>
      <c r="D35" s="21" t="s">
        <v>8</v>
      </c>
      <c r="E35" s="21"/>
    </row>
    <row r="36" spans="1:5" ht="13.5" customHeight="1">
      <c r="A36" s="1"/>
      <c r="B36" s="1"/>
      <c r="C36" s="1"/>
      <c r="D36" s="21" t="s">
        <v>7</v>
      </c>
      <c r="E36" s="21"/>
    </row>
  </sheetData>
  <sheetProtection password="CE28" sheet="1"/>
  <protectedRanges>
    <protectedRange sqref="D4:D26" name="Rozstęp1"/>
  </protectedRanges>
  <mergeCells count="8">
    <mergeCell ref="D36:E36"/>
    <mergeCell ref="A1:E1"/>
    <mergeCell ref="B27:D27"/>
    <mergeCell ref="A28:D28"/>
    <mergeCell ref="A29:D29"/>
    <mergeCell ref="A30:D30"/>
    <mergeCell ref="A35:B35"/>
    <mergeCell ref="D35:E35"/>
  </mergeCells>
  <conditionalFormatting sqref="E4:E16 E28:E30">
    <cfRule type="cellIs" dxfId="23" priority="11" operator="equal">
      <formula>0</formula>
    </cfRule>
  </conditionalFormatting>
  <conditionalFormatting sqref="E26">
    <cfRule type="cellIs" dxfId="22" priority="10" operator="equal">
      <formula>0</formula>
    </cfRule>
  </conditionalFormatting>
  <conditionalFormatting sqref="E24">
    <cfRule type="cellIs" dxfId="21" priority="9" operator="equal">
      <formula>0</formula>
    </cfRule>
  </conditionalFormatting>
  <conditionalFormatting sqref="E21">
    <cfRule type="cellIs" dxfId="20" priority="8" operator="equal">
      <formula>0</formula>
    </cfRule>
  </conditionalFormatting>
  <conditionalFormatting sqref="E20">
    <cfRule type="cellIs" dxfId="19" priority="7" operator="equal">
      <formula>0</formula>
    </cfRule>
  </conditionalFormatting>
  <conditionalFormatting sqref="E19">
    <cfRule type="cellIs" dxfId="18" priority="6" operator="equal">
      <formula>0</formula>
    </cfRule>
  </conditionalFormatting>
  <conditionalFormatting sqref="E18">
    <cfRule type="cellIs" dxfId="17" priority="5" operator="equal">
      <formula>0</formula>
    </cfRule>
  </conditionalFormatting>
  <conditionalFormatting sqref="E17">
    <cfRule type="cellIs" dxfId="16" priority="4" operator="equal">
      <formula>0</formula>
    </cfRule>
  </conditionalFormatting>
  <conditionalFormatting sqref="E23">
    <cfRule type="cellIs" dxfId="15" priority="3" operator="equal">
      <formula>0</formula>
    </cfRule>
  </conditionalFormatting>
  <conditionalFormatting sqref="E22">
    <cfRule type="cellIs" dxfId="14" priority="2" operator="equal">
      <formula>0</formula>
    </cfRule>
  </conditionalFormatting>
  <conditionalFormatting sqref="E25">
    <cfRule type="cellIs" dxfId="13" priority="1" operator="equal">
      <formula>0</formula>
    </cfRule>
  </conditionalFormatting>
  <pageMargins left="0.98425196850393704" right="0.98425196850393704" top="0.98425196850393704" bottom="0.98425196850393704" header="0.59055118110236227" footer="0.59055118110236227"/>
  <pageSetup paperSize="9" scale="95" orientation="portrait" r:id="rId1"/>
  <headerFooter alignWithMargins="0">
    <oddHeader>&amp;RZałącznik nr 2 B do SIWZ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Arkusz109">
    <tabColor theme="9" tint="0.79998168889431442"/>
  </sheetPr>
  <dimension ref="A1:E36"/>
  <sheetViews>
    <sheetView zoomScale="70" zoomScaleNormal="70" workbookViewId="0">
      <selection activeCell="B6" sqref="B6"/>
    </sheetView>
  </sheetViews>
  <sheetFormatPr defaultRowHeight="13.8"/>
  <cols>
    <col min="1" max="1" width="3.59765625" customWidth="1"/>
    <col min="2" max="2" width="43.09765625" customWidth="1"/>
    <col min="3" max="3" width="6.19921875" customWidth="1"/>
    <col min="4" max="4" width="10.19921875" customWidth="1"/>
    <col min="5" max="5" width="11" customWidth="1"/>
  </cols>
  <sheetData>
    <row r="1" spans="1:5" ht="22.5" customHeight="1">
      <c r="A1" s="22" t="s">
        <v>81</v>
      </c>
      <c r="B1" s="23"/>
      <c r="C1" s="23"/>
      <c r="D1" s="23"/>
      <c r="E1" s="23"/>
    </row>
    <row r="2" spans="1:5" ht="35.1" customHeight="1">
      <c r="A2" s="13" t="s">
        <v>11</v>
      </c>
      <c r="B2" s="13" t="s">
        <v>2</v>
      </c>
      <c r="C2" s="13" t="s">
        <v>3</v>
      </c>
      <c r="D2" s="13" t="s">
        <v>24</v>
      </c>
      <c r="E2" s="13" t="s">
        <v>4</v>
      </c>
    </row>
    <row r="3" spans="1:5" ht="11.25" customHeight="1">
      <c r="A3" s="13">
        <v>1</v>
      </c>
      <c r="B3" s="13">
        <v>2</v>
      </c>
      <c r="C3" s="13">
        <v>3</v>
      </c>
      <c r="D3" s="13">
        <v>4</v>
      </c>
      <c r="E3" s="13">
        <v>5</v>
      </c>
    </row>
    <row r="4" spans="1:5" ht="15" customHeight="1">
      <c r="A4" s="14">
        <v>1</v>
      </c>
      <c r="B4" s="15" t="s">
        <v>12</v>
      </c>
      <c r="C4" s="17">
        <f>'[1]Szacunek na 2019 '!G830</f>
        <v>672</v>
      </c>
      <c r="D4" s="18"/>
      <c r="E4" s="19">
        <f>C4*D4</f>
        <v>0</v>
      </c>
    </row>
    <row r="5" spans="1:5" ht="15" customHeight="1">
      <c r="A5" s="14">
        <v>2</v>
      </c>
      <c r="B5" s="15" t="s">
        <v>13</v>
      </c>
      <c r="C5" s="17">
        <f>'[1]Szacunek na 2019 '!G831</f>
        <v>1</v>
      </c>
      <c r="D5" s="18"/>
      <c r="E5" s="19">
        <f>C5*D5</f>
        <v>0</v>
      </c>
    </row>
    <row r="6" spans="1:5" ht="27.9" customHeight="1">
      <c r="A6" s="14">
        <v>3</v>
      </c>
      <c r="B6" s="15" t="s">
        <v>16</v>
      </c>
      <c r="C6" s="17">
        <f>'[1]Szacunek na 2019 '!G832</f>
        <v>25</v>
      </c>
      <c r="D6" s="18"/>
      <c r="E6" s="19">
        <f t="shared" ref="E6:E25" si="0">C6*D6</f>
        <v>0</v>
      </c>
    </row>
    <row r="7" spans="1:5" ht="27.9" customHeight="1">
      <c r="A7" s="14">
        <v>4</v>
      </c>
      <c r="B7" s="15" t="s">
        <v>19</v>
      </c>
      <c r="C7" s="17">
        <f>'[1]Szacunek na 2019 '!G833</f>
        <v>5</v>
      </c>
      <c r="D7" s="18"/>
      <c r="E7" s="19">
        <f t="shared" si="0"/>
        <v>0</v>
      </c>
    </row>
    <row r="8" spans="1:5" ht="15" customHeight="1">
      <c r="A8" s="14">
        <v>5</v>
      </c>
      <c r="B8" s="15" t="s">
        <v>14</v>
      </c>
      <c r="C8" s="17">
        <f>'[1]Szacunek na 2019 '!G834</f>
        <v>14</v>
      </c>
      <c r="D8" s="18"/>
      <c r="E8" s="19">
        <f t="shared" si="0"/>
        <v>0</v>
      </c>
    </row>
    <row r="9" spans="1:5" ht="15" customHeight="1">
      <c r="A9" s="14">
        <v>6</v>
      </c>
      <c r="B9" s="15" t="s">
        <v>1</v>
      </c>
      <c r="C9" s="17">
        <f>'[1]Szacunek na 2019 '!G835</f>
        <v>1</v>
      </c>
      <c r="D9" s="18"/>
      <c r="E9" s="19">
        <f t="shared" si="0"/>
        <v>0</v>
      </c>
    </row>
    <row r="10" spans="1:5" ht="41.1" customHeight="1">
      <c r="A10" s="14">
        <v>7</v>
      </c>
      <c r="B10" s="15" t="s">
        <v>15</v>
      </c>
      <c r="C10" s="17">
        <f>'[1]Szacunek na 2019 '!G836</f>
        <v>57</v>
      </c>
      <c r="D10" s="18"/>
      <c r="E10" s="19">
        <f t="shared" si="0"/>
        <v>0</v>
      </c>
    </row>
    <row r="11" spans="1:5" ht="27.9" customHeight="1">
      <c r="A11" s="14">
        <v>8</v>
      </c>
      <c r="B11" s="15" t="s">
        <v>20</v>
      </c>
      <c r="C11" s="17">
        <f>'[1]Szacunek na 2019 '!G837</f>
        <v>3</v>
      </c>
      <c r="D11" s="18"/>
      <c r="E11" s="19">
        <f>C11*D11</f>
        <v>0</v>
      </c>
    </row>
    <row r="12" spans="1:5" ht="27.9" customHeight="1">
      <c r="A12" s="14">
        <v>9</v>
      </c>
      <c r="B12" s="15" t="s">
        <v>17</v>
      </c>
      <c r="C12" s="17">
        <f>'[1]Szacunek na 2019 '!G838</f>
        <v>27</v>
      </c>
      <c r="D12" s="18"/>
      <c r="E12" s="19">
        <f t="shared" si="0"/>
        <v>0</v>
      </c>
    </row>
    <row r="13" spans="1:5" ht="27.9" customHeight="1">
      <c r="A13" s="14">
        <v>10</v>
      </c>
      <c r="B13" s="15" t="s">
        <v>21</v>
      </c>
      <c r="C13" s="17">
        <f>'[1]Szacunek na 2019 '!G839</f>
        <v>1</v>
      </c>
      <c r="D13" s="18"/>
      <c r="E13" s="19">
        <f t="shared" si="0"/>
        <v>0</v>
      </c>
    </row>
    <row r="14" spans="1:5" ht="27.9" customHeight="1">
      <c r="A14" s="14">
        <v>11</v>
      </c>
      <c r="B14" s="15" t="s">
        <v>22</v>
      </c>
      <c r="C14" s="17">
        <f>'[1]Szacunek na 2019 '!G840</f>
        <v>13</v>
      </c>
      <c r="D14" s="18"/>
      <c r="E14" s="19">
        <f t="shared" si="0"/>
        <v>0</v>
      </c>
    </row>
    <row r="15" spans="1:5" ht="15" customHeight="1">
      <c r="A15" s="14">
        <v>12</v>
      </c>
      <c r="B15" s="15" t="s">
        <v>0</v>
      </c>
      <c r="C15" s="17">
        <f>'[1]Szacunek na 2019 '!G841</f>
        <v>2</v>
      </c>
      <c r="D15" s="18"/>
      <c r="E15" s="19">
        <f t="shared" si="0"/>
        <v>0</v>
      </c>
    </row>
    <row r="16" spans="1:5" ht="54" customHeight="1">
      <c r="A16" s="14">
        <v>13</v>
      </c>
      <c r="B16" s="15" t="s">
        <v>18</v>
      </c>
      <c r="C16" s="17">
        <f>'[1]Szacunek na 2019 '!G842</f>
        <v>4</v>
      </c>
      <c r="D16" s="18"/>
      <c r="E16" s="19">
        <f t="shared" si="0"/>
        <v>0</v>
      </c>
    </row>
    <row r="17" spans="1:5" ht="27.9" customHeight="1">
      <c r="A17" s="14">
        <v>14</v>
      </c>
      <c r="B17" s="15" t="s">
        <v>26</v>
      </c>
      <c r="C17" s="17">
        <f>'[1]Szacunek na 2019 '!G843</f>
        <v>3</v>
      </c>
      <c r="D17" s="18"/>
      <c r="E17" s="19">
        <f>C17*D17</f>
        <v>0</v>
      </c>
    </row>
    <row r="18" spans="1:5" ht="15" customHeight="1">
      <c r="A18" s="14">
        <v>15</v>
      </c>
      <c r="B18" s="15" t="s">
        <v>27</v>
      </c>
      <c r="C18" s="17">
        <f>'[1]Szacunek na 2019 '!G844</f>
        <v>11</v>
      </c>
      <c r="D18" s="18"/>
      <c r="E18" s="19">
        <f>C18*D18</f>
        <v>0</v>
      </c>
    </row>
    <row r="19" spans="1:5" ht="15" customHeight="1">
      <c r="A19" s="14">
        <v>16</v>
      </c>
      <c r="B19" s="15" t="s">
        <v>28</v>
      </c>
      <c r="C19" s="17">
        <f>'[1]Szacunek na 2019 '!G845</f>
        <v>13</v>
      </c>
      <c r="D19" s="18"/>
      <c r="E19" s="19">
        <f>C19*D19</f>
        <v>0</v>
      </c>
    </row>
    <row r="20" spans="1:5" ht="27.9" customHeight="1">
      <c r="A20" s="14">
        <v>17</v>
      </c>
      <c r="B20" s="15" t="s">
        <v>29</v>
      </c>
      <c r="C20" s="17">
        <f>'[1]Szacunek na 2019 '!G846</f>
        <v>2</v>
      </c>
      <c r="D20" s="18"/>
      <c r="E20" s="19">
        <f t="shared" si="0"/>
        <v>0</v>
      </c>
    </row>
    <row r="21" spans="1:5" ht="27.9" customHeight="1">
      <c r="A21" s="14">
        <v>18</v>
      </c>
      <c r="B21" s="15" t="s">
        <v>30</v>
      </c>
      <c r="C21" s="17">
        <f>'[1]Szacunek na 2019 '!G847</f>
        <v>7</v>
      </c>
      <c r="D21" s="18"/>
      <c r="E21" s="19">
        <f>C21*D21</f>
        <v>0</v>
      </c>
    </row>
    <row r="22" spans="1:5" ht="27.9" customHeight="1">
      <c r="A22" s="14">
        <v>19</v>
      </c>
      <c r="B22" s="15" t="s">
        <v>31</v>
      </c>
      <c r="C22" s="17">
        <f>'[1]Szacunek na 2019 '!G848</f>
        <v>3</v>
      </c>
      <c r="D22" s="18"/>
      <c r="E22" s="19">
        <f>C22*D22</f>
        <v>0</v>
      </c>
    </row>
    <row r="23" spans="1:5" ht="15" customHeight="1">
      <c r="A23" s="14">
        <v>20</v>
      </c>
      <c r="B23" s="15" t="s">
        <v>32</v>
      </c>
      <c r="C23" s="17">
        <f>'[1]Szacunek na 2019 '!G849</f>
        <v>94</v>
      </c>
      <c r="D23" s="18"/>
      <c r="E23" s="19">
        <f>C23*D23</f>
        <v>0</v>
      </c>
    </row>
    <row r="24" spans="1:5" ht="15" customHeight="1">
      <c r="A24" s="14">
        <v>21</v>
      </c>
      <c r="B24" s="15" t="s">
        <v>33</v>
      </c>
      <c r="C24" s="17">
        <f>'[1]Szacunek na 2019 '!G850</f>
        <v>50</v>
      </c>
      <c r="D24" s="18"/>
      <c r="E24" s="19">
        <f t="shared" si="0"/>
        <v>0</v>
      </c>
    </row>
    <row r="25" spans="1:5" ht="15" customHeight="1">
      <c r="A25" s="14">
        <v>22</v>
      </c>
      <c r="B25" s="15" t="s">
        <v>34</v>
      </c>
      <c r="C25" s="17">
        <f>'[1]Szacunek na 2019 '!G851</f>
        <v>87</v>
      </c>
      <c r="D25" s="18"/>
      <c r="E25" s="19">
        <f t="shared" si="0"/>
        <v>0</v>
      </c>
    </row>
    <row r="26" spans="1:5" ht="15" customHeight="1">
      <c r="A26" s="14">
        <v>23</v>
      </c>
      <c r="B26" s="15" t="s">
        <v>35</v>
      </c>
      <c r="C26" s="17">
        <f>'[1]Szacunek na 2019 '!G852</f>
        <v>11</v>
      </c>
      <c r="D26" s="18"/>
      <c r="E26" s="19">
        <f>C26*D26</f>
        <v>0</v>
      </c>
    </row>
    <row r="27" spans="1:5" ht="15" customHeight="1">
      <c r="A27" s="6"/>
      <c r="B27" s="24" t="s">
        <v>10</v>
      </c>
      <c r="C27" s="25"/>
      <c r="D27" s="25"/>
      <c r="E27" s="11">
        <f>ROUND('[1]Szacunek na 2019 '!$O$853,0)</f>
        <v>22885</v>
      </c>
    </row>
    <row r="28" spans="1:5" ht="13.5" customHeight="1">
      <c r="A28" s="26" t="s">
        <v>36</v>
      </c>
      <c r="B28" s="26"/>
      <c r="C28" s="26"/>
      <c r="D28" s="26"/>
      <c r="E28" s="3">
        <f>IF(SUM(E4:E27)=E27,0,SUM(E4:E27))</f>
        <v>0</v>
      </c>
    </row>
    <row r="29" spans="1:5" ht="13.5" customHeight="1">
      <c r="A29" s="26" t="s">
        <v>5</v>
      </c>
      <c r="B29" s="26"/>
      <c r="C29" s="26"/>
      <c r="D29" s="26"/>
      <c r="E29" s="3">
        <f>E28*0.23</f>
        <v>0</v>
      </c>
    </row>
    <row r="30" spans="1:5" ht="13.5" customHeight="1">
      <c r="A30" s="26" t="s">
        <v>6</v>
      </c>
      <c r="B30" s="26"/>
      <c r="C30" s="26"/>
      <c r="D30" s="26"/>
      <c r="E30" s="3">
        <f>SUM(E28:E29)</f>
        <v>0</v>
      </c>
    </row>
    <row r="31" spans="1:5">
      <c r="A31" s="1"/>
      <c r="B31" s="1"/>
      <c r="C31" s="1"/>
      <c r="D31" s="1"/>
      <c r="E31" s="1"/>
    </row>
    <row r="32" spans="1:5" ht="12" customHeight="1">
      <c r="A32" s="4"/>
      <c r="B32" s="4"/>
      <c r="C32" s="4"/>
      <c r="D32" s="4"/>
      <c r="E32" s="4"/>
    </row>
    <row r="33" spans="1:5" ht="12" customHeight="1">
      <c r="A33" s="4"/>
      <c r="B33" s="4"/>
      <c r="C33" s="4"/>
      <c r="D33" s="4"/>
      <c r="E33" s="4"/>
    </row>
    <row r="34" spans="1:5" ht="12" customHeight="1">
      <c r="A34" s="1"/>
      <c r="B34" s="1"/>
      <c r="C34" s="1"/>
      <c r="D34" s="1"/>
      <c r="E34" s="1"/>
    </row>
    <row r="35" spans="1:5">
      <c r="A35" s="21" t="s">
        <v>9</v>
      </c>
      <c r="B35" s="21"/>
      <c r="C35" s="1"/>
      <c r="D35" s="21" t="s">
        <v>8</v>
      </c>
      <c r="E35" s="21"/>
    </row>
    <row r="36" spans="1:5" ht="13.5" customHeight="1">
      <c r="A36" s="1"/>
      <c r="B36" s="1"/>
      <c r="C36" s="1"/>
      <c r="D36" s="21" t="s">
        <v>7</v>
      </c>
      <c r="E36" s="21"/>
    </row>
  </sheetData>
  <sheetProtection password="CE28" sheet="1"/>
  <protectedRanges>
    <protectedRange sqref="D4:D26" name="Rozstęp1"/>
  </protectedRanges>
  <mergeCells count="8">
    <mergeCell ref="D36:E36"/>
    <mergeCell ref="A1:E1"/>
    <mergeCell ref="B27:D27"/>
    <mergeCell ref="A28:D28"/>
    <mergeCell ref="A29:D29"/>
    <mergeCell ref="A30:D30"/>
    <mergeCell ref="A35:B35"/>
    <mergeCell ref="D35:E35"/>
  </mergeCells>
  <conditionalFormatting sqref="E4:E16 E28:E30">
    <cfRule type="cellIs" dxfId="12" priority="11" operator="equal">
      <formula>0</formula>
    </cfRule>
  </conditionalFormatting>
  <conditionalFormatting sqref="E26">
    <cfRule type="cellIs" dxfId="11" priority="10" operator="equal">
      <formula>0</formula>
    </cfRule>
  </conditionalFormatting>
  <conditionalFormatting sqref="E24">
    <cfRule type="cellIs" dxfId="10" priority="9" operator="equal">
      <formula>0</formula>
    </cfRule>
  </conditionalFormatting>
  <conditionalFormatting sqref="E21">
    <cfRule type="cellIs" dxfId="9" priority="8" operator="equal">
      <formula>0</formula>
    </cfRule>
  </conditionalFormatting>
  <conditionalFormatting sqref="E20">
    <cfRule type="cellIs" dxfId="8" priority="7" operator="equal">
      <formula>0</formula>
    </cfRule>
  </conditionalFormatting>
  <conditionalFormatting sqref="E19">
    <cfRule type="cellIs" dxfId="7" priority="6" operator="equal">
      <formula>0</formula>
    </cfRule>
  </conditionalFormatting>
  <conditionalFormatting sqref="E18">
    <cfRule type="cellIs" dxfId="6" priority="5" operator="equal">
      <formula>0</formula>
    </cfRule>
  </conditionalFormatting>
  <conditionalFormatting sqref="E17">
    <cfRule type="cellIs" dxfId="5" priority="4" operator="equal">
      <formula>0</formula>
    </cfRule>
  </conditionalFormatting>
  <conditionalFormatting sqref="E23">
    <cfRule type="cellIs" dxfId="4" priority="3" operator="equal">
      <formula>0</formula>
    </cfRule>
  </conditionalFormatting>
  <conditionalFormatting sqref="E22">
    <cfRule type="cellIs" dxfId="3" priority="2" operator="equal">
      <formula>0</formula>
    </cfRule>
  </conditionalFormatting>
  <conditionalFormatting sqref="E25">
    <cfRule type="cellIs" dxfId="2" priority="1" operator="equal">
      <formula>0</formula>
    </cfRule>
  </conditionalFormatting>
  <pageMargins left="0.7" right="0.7" top="0.75" bottom="0.75" header="0.3" footer="0.3"/>
  <pageSetup paperSize="9" scale="99" orientation="portrait" horizontalDpi="4294967295" verticalDpi="4294967295" r:id="rId1"/>
  <headerFooter>
    <oddHeader>&amp;RZałącznik nr 2 B do SIWZ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F9F6B9-0B33-45F6-B443-E72F912330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46</vt:i4>
      </vt:variant>
    </vt:vector>
  </HeadingPairs>
  <TitlesOfParts>
    <vt:vector size="46" baseType="lpstr">
      <vt:lpstr>Przedecz</vt:lpstr>
      <vt:lpstr>Strzałkowo</vt:lpstr>
      <vt:lpstr>Babiak</vt:lpstr>
      <vt:lpstr>Brudzew</vt:lpstr>
      <vt:lpstr>Chodów</vt:lpstr>
      <vt:lpstr>Dąbie</vt:lpstr>
      <vt:lpstr>Dobra</vt:lpstr>
      <vt:lpstr>Golina</vt:lpstr>
      <vt:lpstr>Grabów</vt:lpstr>
      <vt:lpstr>Grzegorzew</vt:lpstr>
      <vt:lpstr>Kawęczyn</vt:lpstr>
      <vt:lpstr>Kazimierz Biskupi</vt:lpstr>
      <vt:lpstr>Kleczew</vt:lpstr>
      <vt:lpstr>Kłodawa</vt:lpstr>
      <vt:lpstr>Kołaczkowo</vt:lpstr>
      <vt:lpstr>Koło Gmina</vt:lpstr>
      <vt:lpstr>Kościelec</vt:lpstr>
      <vt:lpstr>Kramsk</vt:lpstr>
      <vt:lpstr>Krośniewice</vt:lpstr>
      <vt:lpstr>Krzymów</vt:lpstr>
      <vt:lpstr>Lądek</vt:lpstr>
      <vt:lpstr>Olszówka</vt:lpstr>
      <vt:lpstr>Orchowo</vt:lpstr>
      <vt:lpstr>Osiek Mały</vt:lpstr>
      <vt:lpstr>Ostrowite</vt:lpstr>
      <vt:lpstr>Powidz</vt:lpstr>
      <vt:lpstr>Przykona</vt:lpstr>
      <vt:lpstr>Rychwał</vt:lpstr>
      <vt:lpstr>Rzgów</vt:lpstr>
      <vt:lpstr>Skulsk</vt:lpstr>
      <vt:lpstr>Słupca Gmina</vt:lpstr>
      <vt:lpstr>Słupca Miasto</vt:lpstr>
      <vt:lpstr>Sompolno</vt:lpstr>
      <vt:lpstr>Stare Miasto</vt:lpstr>
      <vt:lpstr>Ślesin</vt:lpstr>
      <vt:lpstr>Świnice Warckie</vt:lpstr>
      <vt:lpstr>Tuliszków</vt:lpstr>
      <vt:lpstr>Turek Gmina</vt:lpstr>
      <vt:lpstr>Uniejów</vt:lpstr>
      <vt:lpstr>Wierzbinek</vt:lpstr>
      <vt:lpstr>Wilczyn</vt:lpstr>
      <vt:lpstr>Witkowo</vt:lpstr>
      <vt:lpstr>Władysławów</vt:lpstr>
      <vt:lpstr>Miasto Koło</vt:lpstr>
      <vt:lpstr>Konin</vt:lpstr>
      <vt:lpstr>Miasto Turek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Kordian</dc:creator>
  <cp:lastModifiedBy>Piotr Keszka</cp:lastModifiedBy>
  <cp:lastPrinted>2016-07-21T09:18:56Z</cp:lastPrinted>
  <dcterms:created xsi:type="dcterms:W3CDTF">2012-08-01T15:19:22Z</dcterms:created>
  <dcterms:modified xsi:type="dcterms:W3CDTF">2018-12-10T10:20:24Z</dcterms:modified>
</cp:coreProperties>
</file>